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2c97797b01778fc/PROJETAR ENGENHARIA/BOM JESUS/LIMPEZA URBANA/2026/"/>
    </mc:Choice>
  </mc:AlternateContent>
  <xr:revisionPtr revIDLastSave="144" documentId="8_{73C60406-403F-4585-95E7-8ACB28B981B2}" xr6:coauthVersionLast="47" xr6:coauthVersionMax="47" xr10:uidLastSave="{968C75F9-CBF9-4BE6-8C85-5F9A7C97FF39}"/>
  <bookViews>
    <workbookView xWindow="-120" yWindow="-120" windowWidth="29040" windowHeight="15840" activeTab="1" xr2:uid="{00000000-000D-0000-FFFF-FFFF00000000}"/>
  </bookViews>
  <sheets>
    <sheet name="PLANILHA ORÇAMENTÁRIA" sheetId="2" r:id="rId1"/>
    <sheet name="COMPOSIÇÃO" sheetId="5" r:id="rId2"/>
    <sheet name="CRONOGRAMA" sheetId="3" r:id="rId3"/>
  </sheets>
  <definedNames>
    <definedName name="_xlnm.Print_Area" localSheetId="2">CRONOGRAMA!$A$1:$P$17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" i="3" l="1"/>
  <c r="P13" i="3"/>
  <c r="O13" i="3"/>
  <c r="N13" i="3"/>
  <c r="M13" i="3"/>
  <c r="L13" i="3"/>
  <c r="K13" i="3"/>
  <c r="J13" i="3"/>
  <c r="I13" i="3"/>
  <c r="H13" i="3"/>
  <c r="G13" i="3"/>
  <c r="F13" i="3"/>
  <c r="E13" i="3"/>
  <c r="P7" i="3"/>
  <c r="O7" i="3"/>
  <c r="N7" i="3"/>
  <c r="M7" i="3"/>
  <c r="L7" i="3"/>
  <c r="K7" i="3"/>
  <c r="J7" i="3"/>
  <c r="I7" i="3"/>
  <c r="H7" i="3"/>
  <c r="G7" i="3"/>
  <c r="F7" i="3"/>
  <c r="E7" i="3"/>
  <c r="D13" i="3"/>
  <c r="D7" i="3"/>
  <c r="D10" i="2" l="1"/>
  <c r="D9" i="2"/>
  <c r="D8" i="2"/>
  <c r="D7" i="2"/>
  <c r="D6" i="2"/>
  <c r="L9" i="5"/>
  <c r="M9" i="5" s="1"/>
  <c r="L8" i="5"/>
  <c r="N8" i="5" s="1"/>
  <c r="O8" i="5" s="1"/>
  <c r="B52" i="5"/>
  <c r="M39" i="5"/>
  <c r="L39" i="5"/>
  <c r="K39" i="5"/>
  <c r="J39" i="5"/>
  <c r="H39" i="5"/>
  <c r="G39" i="5"/>
  <c r="F39" i="5"/>
  <c r="E39" i="5"/>
  <c r="D39" i="5"/>
  <c r="C39" i="5"/>
  <c r="I36" i="5"/>
  <c r="I39" i="5" s="1"/>
  <c r="H24" i="5"/>
  <c r="F24" i="5"/>
  <c r="G21" i="5"/>
  <c r="G24" i="5" s="1"/>
  <c r="D21" i="5"/>
  <c r="I21" i="5" s="1"/>
  <c r="I24" i="5" s="1"/>
  <c r="H16" i="5"/>
  <c r="G13" i="5"/>
  <c r="G16" i="5" s="1"/>
  <c r="F13" i="5"/>
  <c r="D13" i="5"/>
  <c r="E8" i="2" l="1"/>
  <c r="F8" i="2" s="1"/>
  <c r="K13" i="5"/>
  <c r="K16" i="5" s="1"/>
  <c r="M8" i="5"/>
  <c r="L13" i="5"/>
  <c r="M13" i="5" s="1"/>
  <c r="M16" i="5" s="1"/>
  <c r="J13" i="5"/>
  <c r="J16" i="5" s="1"/>
  <c r="D16" i="5"/>
  <c r="E13" i="5"/>
  <c r="J21" i="5"/>
  <c r="J24" i="5" s="1"/>
  <c r="I13" i="5"/>
  <c r="I16" i="5" s="1"/>
  <c r="K21" i="5"/>
  <c r="K24" i="5" s="1"/>
  <c r="N39" i="5"/>
  <c r="O39" i="5" s="1"/>
  <c r="L10" i="5" s="1"/>
  <c r="M10" i="5" s="1"/>
  <c r="F16" i="5"/>
  <c r="L21" i="5"/>
  <c r="E21" i="5"/>
  <c r="D24" i="5"/>
  <c r="B12" i="3"/>
  <c r="B8" i="3"/>
  <c r="L16" i="5" l="1"/>
  <c r="N16" i="5" s="1"/>
  <c r="O16" i="5" s="1"/>
  <c r="L6" i="5" s="1"/>
  <c r="N13" i="5"/>
  <c r="N10" i="5"/>
  <c r="C57" i="5"/>
  <c r="E57" i="5" s="1"/>
  <c r="L24" i="5"/>
  <c r="M21" i="5"/>
  <c r="Q10" i="3"/>
  <c r="Q8" i="3"/>
  <c r="Q6" i="3"/>
  <c r="O10" i="5" l="1"/>
  <c r="E10" i="2"/>
  <c r="F10" i="2" s="1"/>
  <c r="N9" i="5"/>
  <c r="M24" i="5"/>
  <c r="N24" i="5" s="1"/>
  <c r="O24" i="5" s="1"/>
  <c r="L7" i="5" s="1"/>
  <c r="N21" i="5"/>
  <c r="N6" i="5"/>
  <c r="M6" i="5"/>
  <c r="O9" i="5" l="1"/>
  <c r="E9" i="2"/>
  <c r="F9" i="2" s="1"/>
  <c r="D11" i="3" s="1"/>
  <c r="O6" i="5"/>
  <c r="E6" i="2"/>
  <c r="F6" i="2" s="1"/>
  <c r="M7" i="5"/>
  <c r="C56" i="5" s="1"/>
  <c r="N7" i="5"/>
  <c r="P11" i="3" l="1"/>
  <c r="F11" i="3"/>
  <c r="K11" i="3"/>
  <c r="O11" i="3"/>
  <c r="N11" i="3"/>
  <c r="J11" i="3"/>
  <c r="M11" i="3"/>
  <c r="L11" i="3"/>
  <c r="I11" i="3"/>
  <c r="G11" i="3"/>
  <c r="H11" i="3"/>
  <c r="E11" i="3"/>
  <c r="O7" i="5"/>
  <c r="E7" i="2"/>
  <c r="F7" i="2" s="1"/>
  <c r="D9" i="3" s="1"/>
  <c r="B53" i="5"/>
  <c r="C58" i="5" s="1"/>
  <c r="E58" i="5" s="1"/>
  <c r="E56" i="5"/>
  <c r="Q7" i="3"/>
  <c r="Q11" i="3" l="1"/>
  <c r="M9" i="3"/>
  <c r="M15" i="3" s="1"/>
  <c r="L9" i="3"/>
  <c r="L15" i="3" s="1"/>
  <c r="K9" i="3"/>
  <c r="K15" i="3" s="1"/>
  <c r="J9" i="3"/>
  <c r="J15" i="3" s="1"/>
  <c r="I9" i="3"/>
  <c r="I15" i="3" s="1"/>
  <c r="P9" i="3"/>
  <c r="P15" i="3" s="1"/>
  <c r="H9" i="3"/>
  <c r="H15" i="3" s="1"/>
  <c r="O9" i="3"/>
  <c r="O15" i="3" s="1"/>
  <c r="O14" i="3" s="1"/>
  <c r="G9" i="3"/>
  <c r="G15" i="3" s="1"/>
  <c r="N9" i="3"/>
  <c r="N15" i="3" s="1"/>
  <c r="F9" i="3"/>
  <c r="F15" i="3" s="1"/>
  <c r="E9" i="3"/>
  <c r="D15" i="3"/>
  <c r="P4" i="3" s="1"/>
  <c r="D6" i="3" s="1"/>
  <c r="E12" i="2"/>
  <c r="E13" i="2" s="1"/>
  <c r="J14" i="3"/>
  <c r="C60" i="5"/>
  <c r="E60" i="5" s="1"/>
  <c r="D8" i="3" l="1"/>
  <c r="I14" i="3"/>
  <c r="M14" i="3"/>
  <c r="D10" i="3"/>
  <c r="H14" i="3"/>
  <c r="P14" i="3"/>
  <c r="L14" i="3"/>
  <c r="F14" i="3"/>
  <c r="N14" i="3"/>
  <c r="D12" i="3"/>
  <c r="E15" i="3"/>
  <c r="Q9" i="3"/>
  <c r="K14" i="3"/>
  <c r="G14" i="3"/>
  <c r="D14" i="3" l="1"/>
  <c r="Q15" i="3"/>
  <c r="E14" i="3"/>
  <c r="Q14" i="3" s="1"/>
</calcChain>
</file>

<file path=xl/sharedStrings.xml><?xml version="1.0" encoding="utf-8"?>
<sst xmlns="http://schemas.openxmlformats.org/spreadsheetml/2006/main" count="153" uniqueCount="108">
  <si>
    <t>PLANILHA ORÇAMENTÁRIA RESUMO</t>
  </si>
  <si>
    <t>Nº</t>
  </si>
  <si>
    <t>DESCRIÇÃO DO SERVIÇO</t>
  </si>
  <si>
    <t>UNIDADE</t>
  </si>
  <si>
    <t>QTD MENSAL</t>
  </si>
  <si>
    <t>R$ TOTAL</t>
  </si>
  <si>
    <t>HOMEM/MÊS</t>
  </si>
  <si>
    <t>Insumos - EPI’s e ferramentas</t>
  </si>
  <si>
    <t>MÊS</t>
  </si>
  <si>
    <t>TOTAL MENSAL</t>
  </si>
  <si>
    <t>TOTAL ANUAL</t>
  </si>
  <si>
    <t>Cessão de mão de obra de varriçãode de logradouros, capina manual de logradouros, roçada manual e mecânica, remoçã de entulho e terra, cortes de árvores, pintura de meio-fios e postes de iluminação, desentupimento de redes pluviais e limpeza de córregos</t>
  </si>
  <si>
    <t xml:space="preserve">PREFEITURA MUNICIPAL DE BOM JESUS DO GALHO                                                                             </t>
  </si>
  <si>
    <r>
      <rPr>
        <b/>
        <sz val="11"/>
        <rFont val="Arial"/>
        <family val="2"/>
      </rPr>
      <t>LOCAL</t>
    </r>
    <r>
      <rPr>
        <sz val="11"/>
        <rFont val="Arial"/>
        <family val="2"/>
      </rPr>
      <t xml:space="preserve">: MUNICÍPO DE BOM JESUS DO GALHO                                                                                              </t>
    </r>
    <r>
      <rPr>
        <b/>
        <sz val="11"/>
        <rFont val="Arial"/>
        <family val="2"/>
      </rPr>
      <t xml:space="preserve">       PRAZO DE EXECUÇÃO:</t>
    </r>
    <r>
      <rPr>
        <sz val="11"/>
        <rFont val="Arial"/>
        <family val="2"/>
      </rPr>
      <t xml:space="preserve"> 12 MESES</t>
    </r>
  </si>
  <si>
    <t>FISICO</t>
  </si>
  <si>
    <t>FISICO%</t>
  </si>
  <si>
    <t>FINANCEIRO</t>
  </si>
  <si>
    <t>TOTAL ETAPAS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</si>
  <si>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</si>
  <si>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</si>
  <si>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</si>
  <si>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</si>
  <si>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</si>
  <si>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</si>
  <si>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</si>
  <si>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</si>
  <si>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</si>
  <si>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</si>
  <si>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</si>
  <si>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</si>
  <si>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TOTAL</t>
  </si>
  <si>
    <r>
      <rPr>
        <b/>
        <sz val="11"/>
        <rFont val="Arial"/>
        <family val="2"/>
      </rPr>
      <t>LOCAL</t>
    </r>
    <r>
      <rPr>
        <sz val="11"/>
        <rFont val="Arial"/>
        <family val="2"/>
      </rPr>
      <t xml:space="preserve">: MUNICÍPO DE BOM JESUS DO GALHO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Arial"/>
        <family val="2"/>
      </rPr>
      <t xml:space="preserve">                                                                        PRAZO DE EXECUÇÃO:</t>
    </r>
    <r>
      <rPr>
        <sz val="11"/>
        <rFont val="Arial"/>
        <family val="2"/>
      </rPr>
      <t xml:space="preserve"> 12 MESES</t>
    </r>
  </si>
  <si>
    <t>Cessão de mão de obra de motorista</t>
  </si>
  <si>
    <t>EQUIPAMENTOS</t>
  </si>
  <si>
    <t>Equipamentos - Retroescavadeira</t>
  </si>
  <si>
    <t>Equipamentos - Caminhão Basculante</t>
  </si>
  <si>
    <t>HORA/MÊS</t>
  </si>
  <si>
    <t>Equipamentos - Retroescavadeira / Caminhão Basculante</t>
  </si>
  <si>
    <r>
      <rPr>
        <b/>
        <sz val="14"/>
        <color theme="1"/>
        <rFont val="Arial"/>
        <family val="2"/>
      </rPr>
      <t xml:space="preserve">ANEXO II  </t>
    </r>
    <r>
      <rPr>
        <sz val="11"/>
        <color theme="1"/>
        <rFont val="Arial"/>
        <family val="2"/>
      </rPr>
      <t xml:space="preserve">
TERMO DE REFERÊNCIA - PLANILHA DE COMPOSIÇÃO DE CUSTOS</t>
    </r>
  </si>
  <si>
    <t>ITEM Nº</t>
  </si>
  <si>
    <t>QUANT MENSAL</t>
  </si>
  <si>
    <t>R$ UNITÁRIO S/ LDI</t>
  </si>
  <si>
    <t>R$ TOTAL S/ LDI</t>
  </si>
  <si>
    <t>R$ UNITÁRIO C/ LDI</t>
  </si>
  <si>
    <t>R$ TOTAL C/ LDI</t>
  </si>
  <si>
    <t>FUNCIONÁRIOS</t>
  </si>
  <si>
    <t>Base</t>
  </si>
  <si>
    <t>Salário Bruto</t>
  </si>
  <si>
    <t>Salário Líquido</t>
  </si>
  <si>
    <t>INSALUBRIDADE</t>
  </si>
  <si>
    <t>Exame</t>
  </si>
  <si>
    <t>Outros</t>
  </si>
  <si>
    <t>FGTS</t>
  </si>
  <si>
    <t>INSS</t>
  </si>
  <si>
    <t>1/12 13º</t>
  </si>
  <si>
    <t>1/12 Férias</t>
  </si>
  <si>
    <t>1/12 1/3 Fér</t>
  </si>
  <si>
    <t>Encargos</t>
  </si>
  <si>
    <t>Custo</t>
  </si>
  <si>
    <t>ITEM 01</t>
  </si>
  <si>
    <t>ITEM 02</t>
  </si>
  <si>
    <t>ITEM 03</t>
  </si>
  <si>
    <t>INSUMOS</t>
  </si>
  <si>
    <t>Camisa malha com refletor</t>
  </si>
  <si>
    <t>Calça brim</t>
  </si>
  <si>
    <t>Boné brim</t>
  </si>
  <si>
    <t>Sapato de proteção sem cano</t>
  </si>
  <si>
    <t>Capa de chuva</t>
  </si>
  <si>
    <t>Protetor solar</t>
  </si>
  <si>
    <t>Luva (par)</t>
  </si>
  <si>
    <t>Vassoura/vassourão</t>
  </si>
  <si>
    <t>Pá</t>
  </si>
  <si>
    <t xml:space="preserve">Carrinho </t>
  </si>
  <si>
    <t>Máscara de Proteção</t>
  </si>
  <si>
    <t>CUSTO ANUAL</t>
  </si>
  <si>
    <t>CUSTO MENSAL</t>
  </si>
  <si>
    <t>QUANT/ ANO</t>
  </si>
  <si>
    <t>VALOR MÉDIO</t>
  </si>
  <si>
    <t>COMPOSIÇÃO DE BDI</t>
  </si>
  <si>
    <t xml:space="preserve">ADMINISTRAÇÃO CENTRAL - (3,43% a 6,71%)	</t>
  </si>
  <si>
    <t>AC</t>
  </si>
  <si>
    <t>SEGUROS E GARANTIAS - (0,28% a 0,75%)</t>
  </si>
  <si>
    <t>SG</t>
  </si>
  <si>
    <t>RISCOS - (1,00% a 1,74%)</t>
  </si>
  <si>
    <t>R</t>
  </si>
  <si>
    <t>DESPESAS FINANCEIRAS - (0,94% a 1,17%)</t>
  </si>
  <si>
    <t>DF</t>
  </si>
  <si>
    <t>LUCRO / REMUNERAÇÃO (6,74% a 9,40%)</t>
  </si>
  <si>
    <t>LR</t>
  </si>
  <si>
    <t>TRIBUTOS  (COFINS 3%; PIS
0,65%)</t>
  </si>
  <si>
    <t>CP</t>
  </si>
  <si>
    <t>TRIBUTOS (ISS 5%)</t>
  </si>
  <si>
    <t>ISS</t>
  </si>
  <si>
    <t>ANUAL</t>
  </si>
  <si>
    <t>CUSTO DE INSUMOS</t>
  </si>
  <si>
    <t>BONIFICAÇÕES E DESPESAS INDIRETAS</t>
  </si>
  <si>
    <t>VALOR TOTAL</t>
  </si>
  <si>
    <t>ITEM 4</t>
  </si>
  <si>
    <t>DESCRIÇÃO</t>
  </si>
  <si>
    <t>Cessão de mão de obra de varriçãode de logradouros, capina manual de logradouros, roçada manual e mecânica, remoção de entulho e terra, cortes de árvores, pintura de meio-fios e postes de iluminação, desentupimento de redes pluviais e limpeza de córregos</t>
  </si>
  <si>
    <t>PREFEITURA MUNICIPAL DE BOM JESUS DO GALHO</t>
  </si>
  <si>
    <t>R$ UNITÁRIO C/ BDI</t>
  </si>
  <si>
    <r>
      <rPr>
        <b/>
        <sz val="11"/>
        <rFont val="Arial"/>
        <family val="2"/>
      </rPr>
      <t>OBRA</t>
    </r>
    <r>
      <rPr>
        <sz val="11"/>
        <rFont val="Arial"/>
        <family val="2"/>
      </rPr>
      <t xml:space="preserve">: LIMPEZA E CONSERVAÇÃO DE LOGRADOUROS PÚBLICOS                                                                                              </t>
    </r>
    <r>
      <rPr>
        <b/>
        <sz val="11"/>
        <rFont val="Arial"/>
        <family val="2"/>
      </rPr>
      <t xml:space="preserve">  DATA: </t>
    </r>
    <r>
      <rPr>
        <sz val="11"/>
        <rFont val="Arial"/>
        <family val="2"/>
      </rPr>
      <t>04/02/2026</t>
    </r>
  </si>
  <si>
    <t>CUSTO DE PESSOAL/EQUIPAMENTOS</t>
  </si>
  <si>
    <r>
      <rPr>
        <b/>
        <sz val="11"/>
        <rFont val="Arial"/>
        <family val="2"/>
      </rPr>
      <t>OBRA</t>
    </r>
    <r>
      <rPr>
        <sz val="11"/>
        <rFont val="Arial"/>
        <family val="2"/>
      </rPr>
      <t xml:space="preserve">: LIMPEZA E CONSERVAÇÃO DE LOGRADOUROS PÚBLICOS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Arial"/>
        <family val="2"/>
      </rPr>
      <t xml:space="preserve">                                                                   DATA: </t>
    </r>
    <r>
      <rPr>
        <sz val="11"/>
        <rFont val="Arial"/>
        <family val="2"/>
      </rPr>
      <t>04/02//2026</t>
    </r>
  </si>
  <si>
    <t>CRONOGRAMA FISICO FINANCEIRO</t>
  </si>
  <si>
    <t>CAMINHÃO BASCULANTE 6 M3, PESO BRUTO TOTAL 16.000 KG, CARGA ÚTIL MÁXIMA 13.071 KG, DISTÂNCIA ENTRE EIXOS 4,80 M, POTÊNCIA 230 CV INCLUSIVE CAÇAMBA METÁLICA - CHP DIURNO. AF_06/2014 - COD 5811 SINAPI 02-2026</t>
  </si>
  <si>
    <t>RETROESCAVADEIRA SOBRE RODAS COM CARREGADEIRA, TRAÇÃO 4X2, POTÊNCIA LÍQ. 79 HP, CAÇAMBA CARREG. CAP. MÍN. 1 M3, CAÇAMBA RETRO CAP. 0,20 M3, PESO OPERACIONAL MÍN. 6.570 KG, PROFUNDIDADE ESCAVAÇÃO MÁX. 4,37 M - CHP DIURNO. AF_06/2014 - COD 5680 SINAPI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</si>
</sst>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0"/>
    <numFmt numFmtId="166" formatCode="&quot;R$&quot;\ #,##0.00"/>
  </numFmts>
  <fonts count="17" x14ac:knownFonts="1">
    <font>
      <sz val="10"/>
      <color rgb="FF000000"/>
      <name val="Times New Roman"/>
      <charset val="204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sz val="10"/>
      <color rgb="FF000000"/>
      <name val="Times New Roman"/>
      <family val="1"/>
    </font>
    <font>
      <b/>
      <sz val="8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7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1" fillId="0" borderId="10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" fontId="1" fillId="0" borderId="23" xfId="0" applyNumberFormat="1" applyFont="1" applyBorder="1" applyAlignment="1">
      <alignment horizontal="center" vertical="center" shrinkToFit="1"/>
    </xf>
    <xf numFmtId="0" fontId="3" fillId="0" borderId="24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164" fontId="1" fillId="0" borderId="37" xfId="1" applyFont="1" applyFill="1" applyBorder="1" applyAlignment="1">
      <alignment horizontal="center" vertical="center" shrinkToFit="1"/>
    </xf>
    <xf numFmtId="0" fontId="2" fillId="0" borderId="5" xfId="0" applyFont="1" applyBorder="1" applyAlignment="1">
      <alignment vertical="center" wrapText="1"/>
    </xf>
    <xf numFmtId="164" fontId="2" fillId="0" borderId="5" xfId="1" applyFont="1" applyFill="1" applyBorder="1" applyAlignment="1">
      <alignment vertical="center" wrapText="1"/>
    </xf>
    <xf numFmtId="10" fontId="1" fillId="0" borderId="38" xfId="1" applyNumberFormat="1" applyFont="1" applyFill="1" applyBorder="1" applyAlignment="1">
      <alignment horizontal="center" vertical="center" shrinkToFit="1"/>
    </xf>
    <xf numFmtId="10" fontId="1" fillId="0" borderId="36" xfId="2" applyNumberFormat="1" applyFont="1" applyFill="1" applyBorder="1" applyAlignment="1">
      <alignment horizontal="center" vertical="center" shrinkToFit="1"/>
    </xf>
    <xf numFmtId="164" fontId="0" fillId="0" borderId="0" xfId="0" applyNumberFormat="1" applyAlignment="1">
      <alignment horizontal="left" vertical="top"/>
    </xf>
    <xf numFmtId="10" fontId="0" fillId="0" borderId="0" xfId="0" applyNumberFormat="1" applyAlignment="1">
      <alignment horizontal="left" vertical="top"/>
    </xf>
    <xf numFmtId="43" fontId="0" fillId="0" borderId="0" xfId="5" applyFont="1" applyFill="1" applyBorder="1" applyAlignment="1">
      <alignment horizontal="left" vertical="top"/>
    </xf>
    <xf numFmtId="44" fontId="0" fillId="0" borderId="0" xfId="0" applyNumberFormat="1" applyAlignment="1">
      <alignment horizontal="left" vertical="top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43" fontId="9" fillId="0" borderId="0" xfId="0" applyNumberFormat="1" applyFont="1"/>
    <xf numFmtId="166" fontId="9" fillId="0" borderId="0" xfId="0" applyNumberFormat="1" applyFont="1"/>
    <xf numFmtId="166" fontId="11" fillId="0" borderId="0" xfId="0" applyNumberFormat="1" applyFont="1"/>
    <xf numFmtId="0" fontId="8" fillId="0" borderId="3" xfId="0" applyFont="1" applyBorder="1" applyAlignment="1">
      <alignment horizontal="center"/>
    </xf>
    <xf numFmtId="43" fontId="8" fillId="4" borderId="3" xfId="5" applyFont="1" applyFill="1" applyBorder="1" applyAlignment="1">
      <alignment horizontal="right"/>
    </xf>
    <xf numFmtId="2" fontId="8" fillId="4" borderId="3" xfId="0" applyNumberFormat="1" applyFont="1" applyFill="1" applyBorder="1" applyAlignment="1">
      <alignment horizontal="right"/>
    </xf>
    <xf numFmtId="43" fontId="8" fillId="0" borderId="3" xfId="5" applyFont="1" applyBorder="1" applyAlignment="1">
      <alignment horizontal="right"/>
    </xf>
    <xf numFmtId="2" fontId="8" fillId="0" borderId="3" xfId="0" applyNumberFormat="1" applyFont="1" applyBorder="1" applyAlignment="1">
      <alignment horizontal="right"/>
    </xf>
    <xf numFmtId="43" fontId="8" fillId="0" borderId="3" xfId="5" applyFont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43" fontId="8" fillId="0" borderId="0" xfId="5" applyFont="1" applyBorder="1" applyAlignment="1">
      <alignment horizontal="right"/>
    </xf>
    <xf numFmtId="43" fontId="8" fillId="0" borderId="0" xfId="5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43" fontId="8" fillId="0" borderId="3" xfId="5" applyFont="1" applyBorder="1" applyAlignment="1">
      <alignment horizontal="center" vertical="center" wrapText="1"/>
    </xf>
    <xf numFmtId="43" fontId="8" fillId="0" borderId="3" xfId="5" applyFont="1" applyBorder="1" applyAlignment="1">
      <alignment horizontal="center" vertical="center"/>
    </xf>
    <xf numFmtId="43" fontId="8" fillId="0" borderId="48" xfId="5" applyFont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43" fontId="8" fillId="4" borderId="3" xfId="5" applyFont="1" applyFill="1" applyBorder="1" applyAlignment="1">
      <alignment horizontal="center" vertical="center"/>
    </xf>
    <xf numFmtId="43" fontId="8" fillId="4" borderId="3" xfId="5" quotePrefix="1" applyFont="1" applyFill="1" applyBorder="1" applyAlignment="1">
      <alignment horizontal="center" vertical="center"/>
    </xf>
    <xf numFmtId="43" fontId="8" fillId="0" borderId="48" xfId="5" applyFont="1" applyBorder="1" applyAlignment="1">
      <alignment horizontal="center" vertical="center"/>
    </xf>
    <xf numFmtId="43" fontId="12" fillId="0" borderId="48" xfId="5" applyFont="1" applyBorder="1" applyAlignment="1"/>
    <xf numFmtId="43" fontId="8" fillId="0" borderId="48" xfId="5" applyFont="1" applyBorder="1" applyAlignment="1">
      <alignment horizontal="right"/>
    </xf>
    <xf numFmtId="43" fontId="8" fillId="0" borderId="3" xfId="5" applyFont="1" applyBorder="1" applyAlignment="1">
      <alignment wrapText="1"/>
    </xf>
    <xf numFmtId="43" fontId="8" fillId="0" borderId="3" xfId="5" applyFont="1" applyBorder="1" applyAlignment="1"/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2" fontId="13" fillId="0" borderId="0" xfId="0" applyNumberFormat="1" applyFont="1" applyAlignment="1">
      <alignment horizontal="right"/>
    </xf>
    <xf numFmtId="43" fontId="13" fillId="0" borderId="0" xfId="5" applyFont="1" applyBorder="1" applyAlignment="1">
      <alignment horizontal="right"/>
    </xf>
    <xf numFmtId="43" fontId="13" fillId="0" borderId="0" xfId="5" applyFont="1" applyBorder="1" applyAlignment="1">
      <alignment horizontal="center"/>
    </xf>
    <xf numFmtId="0" fontId="14" fillId="0" borderId="0" xfId="0" applyFont="1" applyAlignment="1">
      <alignment vertical="center"/>
    </xf>
    <xf numFmtId="43" fontId="14" fillId="0" borderId="0" xfId="5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43" fontId="14" fillId="0" borderId="0" xfId="5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10" fontId="8" fillId="4" borderId="3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/>
    </xf>
    <xf numFmtId="43" fontId="13" fillId="0" borderId="0" xfId="5" applyFont="1" applyFill="1" applyBorder="1" applyAlignment="1">
      <alignment horizontal="center" vertical="center"/>
    </xf>
    <xf numFmtId="43" fontId="9" fillId="0" borderId="0" xfId="5" applyFont="1" applyFill="1" applyBorder="1" applyAlignment="1"/>
    <xf numFmtId="166" fontId="13" fillId="0" borderId="0" xfId="0" applyNumberFormat="1" applyFont="1" applyAlignment="1">
      <alignment horizontal="center" vertical="center"/>
    </xf>
    <xf numFmtId="10" fontId="8" fillId="0" borderId="3" xfId="0" applyNumberFormat="1" applyFont="1" applyBorder="1" applyAlignment="1">
      <alignment horizontal="center" vertical="center"/>
    </xf>
    <xf numFmtId="10" fontId="8" fillId="0" borderId="3" xfId="0" applyNumberFormat="1" applyFont="1" applyBorder="1" applyAlignment="1">
      <alignment horizontal="center" vertical="center" wrapText="1"/>
    </xf>
    <xf numFmtId="43" fontId="13" fillId="0" borderId="0" xfId="5" applyFont="1" applyFill="1" applyBorder="1" applyAlignment="1">
      <alignment horizontal="right"/>
    </xf>
    <xf numFmtId="43" fontId="13" fillId="0" borderId="0" xfId="5" applyFont="1" applyFill="1" applyBorder="1" applyAlignment="1">
      <alignment wrapText="1"/>
    </xf>
    <xf numFmtId="43" fontId="13" fillId="0" borderId="0" xfId="5" applyFont="1" applyFill="1" applyBorder="1" applyAlignment="1"/>
    <xf numFmtId="10" fontId="13" fillId="0" borderId="0" xfId="0" applyNumberFormat="1" applyFont="1" applyAlignment="1">
      <alignment horizontal="right"/>
    </xf>
    <xf numFmtId="10" fontId="8" fillId="0" borderId="3" xfId="0" applyNumberFormat="1" applyFont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43" fontId="9" fillId="0" borderId="0" xfId="5" applyFont="1"/>
    <xf numFmtId="165" fontId="1" fillId="4" borderId="1" xfId="0" applyNumberFormat="1" applyFont="1" applyFill="1" applyBorder="1" applyAlignment="1">
      <alignment horizontal="center" vertical="center" shrinkToFit="1"/>
    </xf>
    <xf numFmtId="164" fontId="3" fillId="4" borderId="1" xfId="1" applyFont="1" applyFill="1" applyBorder="1" applyAlignment="1">
      <alignment horizontal="right" vertical="center" wrapText="1"/>
    </xf>
    <xf numFmtId="164" fontId="3" fillId="4" borderId="11" xfId="1" applyFont="1" applyFill="1" applyBorder="1" applyAlignment="1">
      <alignment horizontal="right" vertical="center" wrapText="1"/>
    </xf>
    <xf numFmtId="165" fontId="1" fillId="4" borderId="24" xfId="0" applyNumberFormat="1" applyFont="1" applyFill="1" applyBorder="1" applyAlignment="1">
      <alignment horizontal="center" vertical="center" shrinkToFit="1"/>
    </xf>
    <xf numFmtId="164" fontId="3" fillId="4" borderId="24" xfId="1" applyFont="1" applyFill="1" applyBorder="1" applyAlignment="1">
      <alignment horizontal="right" vertical="center" wrapText="1"/>
    </xf>
    <xf numFmtId="164" fontId="3" fillId="4" borderId="25" xfId="1" applyFont="1" applyFill="1" applyBorder="1" applyAlignment="1">
      <alignment horizontal="right" vertical="center" wrapText="1"/>
    </xf>
    <xf numFmtId="166" fontId="11" fillId="4" borderId="3" xfId="0" applyNumberFormat="1" applyFont="1" applyFill="1" applyBorder="1" applyAlignment="1">
      <alignment vertical="center" wrapText="1"/>
    </xf>
    <xf numFmtId="166" fontId="11" fillId="4" borderId="3" xfId="0" applyNumberFormat="1" applyFont="1" applyFill="1" applyBorder="1" applyAlignment="1">
      <alignment horizontal="center" vertical="center" wrapText="1"/>
    </xf>
    <xf numFmtId="166" fontId="11" fillId="4" borderId="3" xfId="0" applyNumberFormat="1" applyFont="1" applyFill="1" applyBorder="1"/>
    <xf numFmtId="43" fontId="8" fillId="4" borderId="3" xfId="5" applyFont="1" applyFill="1" applyBorder="1" applyAlignment="1">
      <alignment horizontal="center"/>
    </xf>
    <xf numFmtId="2" fontId="8" fillId="4" borderId="0" xfId="0" applyNumberFormat="1" applyFont="1" applyFill="1" applyAlignment="1">
      <alignment horizontal="right"/>
    </xf>
    <xf numFmtId="43" fontId="8" fillId="4" borderId="0" xfId="5" applyFont="1" applyFill="1" applyAlignment="1">
      <alignment horizontal="right"/>
    </xf>
    <xf numFmtId="43" fontId="8" fillId="4" borderId="0" xfId="5" applyFont="1" applyFill="1" applyAlignment="1">
      <alignment horizontal="center"/>
    </xf>
    <xf numFmtId="0" fontId="8" fillId="4" borderId="3" xfId="0" applyFont="1" applyFill="1" applyBorder="1" applyAlignment="1">
      <alignment horizontal="center"/>
    </xf>
    <xf numFmtId="166" fontId="9" fillId="0" borderId="0" xfId="5" applyNumberFormat="1" applyFont="1"/>
    <xf numFmtId="166" fontId="9" fillId="4" borderId="0" xfId="0" applyNumberFormat="1" applyFont="1" applyFill="1"/>
    <xf numFmtId="44" fontId="1" fillId="0" borderId="37" xfId="1" applyNumberFormat="1" applyFont="1" applyFill="1" applyBorder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11" fillId="0" borderId="48" xfId="0" applyFont="1" applyBorder="1" applyAlignment="1">
      <alignment horizontal="left" vertical="center" wrapText="1"/>
    </xf>
    <xf numFmtId="0" fontId="11" fillId="0" borderId="49" xfId="0" applyFont="1" applyBorder="1" applyAlignment="1">
      <alignment horizontal="left" vertical="center" wrapText="1"/>
    </xf>
    <xf numFmtId="0" fontId="11" fillId="0" borderId="5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center" vertical="center"/>
    </xf>
    <xf numFmtId="0" fontId="11" fillId="2" borderId="49" xfId="0" applyFont="1" applyFill="1" applyBorder="1" applyAlignment="1">
      <alignment horizontal="center" vertical="center"/>
    </xf>
    <xf numFmtId="0" fontId="11" fillId="2" borderId="50" xfId="0" applyFont="1" applyFill="1" applyBorder="1" applyAlignment="1">
      <alignment horizontal="center" vertical="center"/>
    </xf>
    <xf numFmtId="43" fontId="8" fillId="4" borderId="46" xfId="5" applyFont="1" applyFill="1" applyBorder="1" applyAlignment="1">
      <alignment horizontal="center"/>
    </xf>
    <xf numFmtId="43" fontId="8" fillId="4" borderId="47" xfId="5" applyFont="1" applyFill="1" applyBorder="1" applyAlignment="1">
      <alignment horizontal="center"/>
    </xf>
    <xf numFmtId="2" fontId="8" fillId="4" borderId="46" xfId="0" applyNumberFormat="1" applyFont="1" applyFill="1" applyBorder="1" applyAlignment="1">
      <alignment horizontal="center"/>
    </xf>
    <xf numFmtId="2" fontId="8" fillId="4" borderId="51" xfId="0" applyNumberFormat="1" applyFont="1" applyFill="1" applyBorder="1" applyAlignment="1">
      <alignment horizontal="center"/>
    </xf>
    <xf numFmtId="2" fontId="8" fillId="4" borderId="47" xfId="0" applyNumberFormat="1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50" xfId="0" applyFont="1" applyFill="1" applyBorder="1" applyAlignment="1">
      <alignment horizontal="center"/>
    </xf>
    <xf numFmtId="0" fontId="11" fillId="0" borderId="51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center" vertical="center" wrapText="1"/>
    </xf>
    <xf numFmtId="0" fontId="8" fillId="4" borderId="51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center" vertical="center" wrapText="1"/>
    </xf>
    <xf numFmtId="43" fontId="8" fillId="4" borderId="51" xfId="5" applyFont="1" applyFill="1" applyBorder="1" applyAlignment="1">
      <alignment horizontal="center"/>
    </xf>
    <xf numFmtId="0" fontId="8" fillId="0" borderId="48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46" xfId="0" applyFont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center" vertical="center"/>
    </xf>
    <xf numFmtId="0" fontId="8" fillId="4" borderId="51" xfId="0" applyFont="1" applyFill="1" applyBorder="1" applyAlignment="1">
      <alignment horizontal="center" vertical="center"/>
    </xf>
    <xf numFmtId="0" fontId="8" fillId="4" borderId="47" xfId="0" applyFont="1" applyFill="1" applyBorder="1" applyAlignment="1">
      <alignment horizontal="center" vertical="center"/>
    </xf>
    <xf numFmtId="166" fontId="14" fillId="4" borderId="3" xfId="0" applyNumberFormat="1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center" vertical="center" wrapText="1"/>
    </xf>
    <xf numFmtId="0" fontId="11" fillId="2" borderId="50" xfId="0" applyFont="1" applyFill="1" applyBorder="1" applyAlignment="1">
      <alignment horizontal="center" vertical="center" wrapText="1"/>
    </xf>
    <xf numFmtId="43" fontId="12" fillId="0" borderId="3" xfId="5" applyFont="1" applyBorder="1" applyAlignment="1">
      <alignment horizontal="center"/>
    </xf>
    <xf numFmtId="0" fontId="11" fillId="2" borderId="49" xfId="0" applyFont="1" applyFill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43" fontId="8" fillId="4" borderId="29" xfId="5" applyFont="1" applyFill="1" applyBorder="1" applyAlignment="1">
      <alignment vertical="center" wrapText="1"/>
    </xf>
    <xf numFmtId="43" fontId="8" fillId="4" borderId="28" xfId="5" applyFont="1" applyFill="1" applyBorder="1" applyAlignment="1">
      <alignment vertical="center" wrapText="1"/>
    </xf>
    <xf numFmtId="43" fontId="8" fillId="4" borderId="52" xfId="5" applyFont="1" applyFill="1" applyBorder="1" applyAlignment="1">
      <alignment vertical="center" wrapText="1"/>
    </xf>
    <xf numFmtId="43" fontId="8" fillId="4" borderId="30" xfId="5" applyFont="1" applyFill="1" applyBorder="1" applyAlignment="1">
      <alignment vertical="center" wrapText="1"/>
    </xf>
    <xf numFmtId="43" fontId="8" fillId="4" borderId="53" xfId="5" applyFont="1" applyFill="1" applyBorder="1" applyAlignment="1">
      <alignment vertical="center" wrapText="1"/>
    </xf>
    <xf numFmtId="43" fontId="8" fillId="4" borderId="54" xfId="5" applyFont="1" applyFill="1" applyBorder="1" applyAlignment="1">
      <alignment vertical="center" wrapText="1"/>
    </xf>
    <xf numFmtId="0" fontId="11" fillId="0" borderId="48" xfId="0" applyFont="1" applyBorder="1" applyAlignment="1">
      <alignment horizontal="left"/>
    </xf>
    <xf numFmtId="0" fontId="11" fillId="0" borderId="49" xfId="0" applyFont="1" applyBorder="1" applyAlignment="1">
      <alignment horizontal="left"/>
    </xf>
    <xf numFmtId="0" fontId="11" fillId="0" borderId="50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/>
    </xf>
    <xf numFmtId="166" fontId="14" fillId="4" borderId="48" xfId="0" applyNumberFormat="1" applyFont="1" applyFill="1" applyBorder="1" applyAlignment="1">
      <alignment horizontal="center" vertical="center"/>
    </xf>
    <xf numFmtId="166" fontId="14" fillId="4" borderId="50" xfId="0" applyNumberFormat="1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166" fontId="11" fillId="4" borderId="48" xfId="0" applyNumberFormat="1" applyFont="1" applyFill="1" applyBorder="1" applyAlignment="1">
      <alignment horizontal="center" vertical="center" wrapText="1"/>
    </xf>
    <xf numFmtId="166" fontId="11" fillId="4" borderId="50" xfId="0" applyNumberFormat="1" applyFont="1" applyFill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13" xfId="1" applyFont="1" applyFill="1" applyBorder="1" applyAlignment="1">
      <alignment horizontal="center" vertical="center" wrapText="1"/>
    </xf>
    <xf numFmtId="164" fontId="2" fillId="0" borderId="14" xfId="1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1" fillId="0" borderId="44" xfId="0" applyNumberFormat="1" applyFont="1" applyBorder="1" applyAlignment="1">
      <alignment horizontal="center" vertical="center" shrinkToFit="1"/>
    </xf>
    <xf numFmtId="1" fontId="1" fillId="0" borderId="45" xfId="0" applyNumberFormat="1" applyFont="1" applyBorder="1" applyAlignment="1">
      <alignment horizontal="center" vertical="center" shrinkToFit="1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1" fontId="1" fillId="0" borderId="29" xfId="0" applyNumberFormat="1" applyFont="1" applyBorder="1" applyAlignment="1">
      <alignment horizontal="center" vertical="center" shrinkToFit="1"/>
    </xf>
    <xf numFmtId="1" fontId="1" fillId="0" borderId="28" xfId="0" applyNumberFormat="1" applyFont="1" applyBorder="1" applyAlignment="1">
      <alignment horizontal="center" vertical="center" shrinkToFit="1"/>
    </xf>
    <xf numFmtId="1" fontId="1" fillId="0" borderId="31" xfId="0" applyNumberFormat="1" applyFont="1" applyBorder="1" applyAlignment="1">
      <alignment horizontal="center" vertical="center" shrinkToFit="1"/>
    </xf>
    <xf numFmtId="1" fontId="1" fillId="0" borderId="0" xfId="0" applyNumberFormat="1" applyFont="1" applyAlignment="1">
      <alignment horizontal="center" vertical="center" shrinkToFi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center" vertical="center" shrinkToFit="1"/>
    </xf>
  </cellXfs>
  <cellStyles count="6">
    <cellStyle name="Moeda" xfId="1" builtinId="4"/>
    <cellStyle name="Moeda 2" xfId="4" xr:uid="{00000000-0005-0000-0000-000001000000}"/>
    <cellStyle name="Normal" xfId="0" builtinId="0"/>
    <cellStyle name="Normal 2" xfId="3" xr:uid="{00000000-0005-0000-0000-000003000000}"/>
    <cellStyle name="Porcentagem" xfId="2" builtinId="5"/>
    <cellStyle name="Vírgula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301901</xdr:colOff>
      <xdr:row>0</xdr:row>
      <xdr:rowOff>35615</xdr:rowOff>
    </xdr:from>
    <xdr:to>
      <xdr:col>1</xdr:col>
      <xdr:colOff>711476</xdr:colOff>
      <xdr:row>0</xdr:row>
      <xdr:rowOff>847137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901" y="35615"/>
          <a:ext cx="865118" cy="8115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439615</xdr:colOff>
      <xdr:row>0</xdr:row>
      <xdr:rowOff>36635</xdr:rowOff>
    </xdr:from>
    <xdr:to>
      <xdr:col>0</xdr:col>
      <xdr:colOff>1128346</xdr:colOff>
      <xdr:row>1</xdr:row>
      <xdr:rowOff>294371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3BCD1E3-7E67-4B96-92DE-BB7F6EB41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615" y="36635"/>
          <a:ext cx="688731" cy="6460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66675</xdr:rowOff>
    </xdr:from>
    <xdr:to>
      <xdr:col>1</xdr:col>
      <xdr:colOff>542131</xdr:colOff>
      <xdr:row>0</xdr:row>
      <xdr:rowOff>796636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66675"/>
          <a:ext cx="773329" cy="72996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zoomScale="115" zoomScaleNormal="115" workbookViewId="0">
      <selection activeCell="B6" sqref="B6"/>
    </sheetView>
  </sheetViews>
  <sheetFormatPr defaultRowHeight="12.75" x14ac:dyDescent="0.2"/>
  <cols>
    <col min="1" max="1" width="8" customWidth="1"/>
    <col min="2" max="2" width="84.5" customWidth="1"/>
    <col min="3" max="3" width="18" customWidth="1"/>
    <col min="4" max="4" width="17.83203125" customWidth="1"/>
    <col min="5" max="6" width="19.83203125" customWidth="1"/>
    <col min="7" max="7" width="14" bestFit="1" customWidth="1"/>
    <col min="8" max="8" width="14.6640625" bestFit="1" customWidth="1"/>
  </cols>
  <sheetData>
    <row r="1" spans="1:8" ht="69" customHeight="1" thickBot="1" x14ac:dyDescent="0.25">
      <c r="A1" s="177" t="s">
        <v>12</v>
      </c>
      <c r="B1" s="178"/>
      <c r="C1" s="178"/>
      <c r="D1" s="178"/>
      <c r="E1" s="178"/>
      <c r="F1" s="179"/>
    </row>
    <row r="2" spans="1:8" ht="21" customHeight="1" x14ac:dyDescent="0.2">
      <c r="A2" s="180" t="s">
        <v>102</v>
      </c>
      <c r="B2" s="181"/>
      <c r="C2" s="181"/>
      <c r="D2" s="181"/>
      <c r="E2" s="181"/>
      <c r="F2" s="182"/>
    </row>
    <row r="3" spans="1:8" ht="21" customHeight="1" x14ac:dyDescent="0.2">
      <c r="A3" s="183" t="s">
        <v>13</v>
      </c>
      <c r="B3" s="184"/>
      <c r="C3" s="184"/>
      <c r="D3" s="184"/>
      <c r="E3" s="184"/>
      <c r="F3" s="185"/>
    </row>
    <row r="4" spans="1:8" ht="25.35" customHeight="1" thickBot="1" x14ac:dyDescent="0.25">
      <c r="A4" s="170" t="s">
        <v>0</v>
      </c>
      <c r="B4" s="171"/>
      <c r="C4" s="171"/>
      <c r="D4" s="171"/>
      <c r="E4" s="171"/>
      <c r="F4" s="172"/>
    </row>
    <row r="5" spans="1:8" s="3" customFormat="1" ht="32.25" customHeight="1" thickBot="1" x14ac:dyDescent="0.25">
      <c r="A5" s="6" t="s">
        <v>1</v>
      </c>
      <c r="B5" s="7" t="s">
        <v>2</v>
      </c>
      <c r="C5" s="7" t="s">
        <v>3</v>
      </c>
      <c r="D5" s="7" t="s">
        <v>4</v>
      </c>
      <c r="E5" s="7" t="s">
        <v>101</v>
      </c>
      <c r="F5" s="8" t="s">
        <v>5</v>
      </c>
    </row>
    <row r="6" spans="1:8" ht="57" x14ac:dyDescent="0.2">
      <c r="A6" s="4">
        <v>1</v>
      </c>
      <c r="B6" s="2" t="s">
        <v>11</v>
      </c>
      <c r="C6" s="1" t="s">
        <v>6</v>
      </c>
      <c r="D6" s="89">
        <f>COMPOSIÇÃO!K6</f>
        <v>10</v>
      </c>
      <c r="E6" s="90">
        <f>COMPOSIÇÃO!N6</f>
        <v>4009.2378749999998</v>
      </c>
      <c r="F6" s="91">
        <f>D6*E6</f>
        <v>40092.378749999996</v>
      </c>
      <c r="G6" s="25"/>
      <c r="H6" s="27"/>
    </row>
    <row r="7" spans="1:8" ht="14.25" x14ac:dyDescent="0.2">
      <c r="A7" s="4">
        <v>2</v>
      </c>
      <c r="B7" s="2" t="s">
        <v>32</v>
      </c>
      <c r="C7" s="1" t="s">
        <v>6</v>
      </c>
      <c r="D7" s="89">
        <f>COMPOSIÇÃO!K7</f>
        <v>1</v>
      </c>
      <c r="E7" s="90">
        <f>COMPOSIÇÃO!N7</f>
        <v>3955.7821645833333</v>
      </c>
      <c r="F7" s="91">
        <f>D7*E7</f>
        <v>3955.7821645833333</v>
      </c>
      <c r="G7" s="25"/>
      <c r="H7" s="27"/>
    </row>
    <row r="8" spans="1:8" ht="14.25" x14ac:dyDescent="0.2">
      <c r="A8" s="190">
        <v>3</v>
      </c>
      <c r="B8" s="2" t="s">
        <v>34</v>
      </c>
      <c r="C8" s="1" t="s">
        <v>36</v>
      </c>
      <c r="D8" s="89">
        <f>COMPOSIÇÃO!K8</f>
        <v>120</v>
      </c>
      <c r="E8" s="90">
        <f>COMPOSIÇÃO!N8</f>
        <v>187.11250000000001</v>
      </c>
      <c r="F8" s="91">
        <f t="shared" ref="F8:F9" si="0">ROUND(D8*E8,2)</f>
        <v>22453.5</v>
      </c>
      <c r="G8" s="25"/>
      <c r="H8" s="27"/>
    </row>
    <row r="9" spans="1:8" ht="14.25" x14ac:dyDescent="0.2">
      <c r="A9" s="191"/>
      <c r="B9" s="2" t="s">
        <v>35</v>
      </c>
      <c r="C9" s="1" t="s">
        <v>36</v>
      </c>
      <c r="D9" s="89">
        <f>COMPOSIÇÃO!K9</f>
        <v>56</v>
      </c>
      <c r="E9" s="90">
        <f>COMPOSIÇÃO!N9</f>
        <v>263.61249999999995</v>
      </c>
      <c r="F9" s="91">
        <f t="shared" si="0"/>
        <v>14762.3</v>
      </c>
      <c r="G9" s="25"/>
      <c r="H9" s="27"/>
    </row>
    <row r="10" spans="1:8" ht="22.5" customHeight="1" x14ac:dyDescent="0.2">
      <c r="A10" s="4">
        <v>4</v>
      </c>
      <c r="B10" s="2" t="s">
        <v>7</v>
      </c>
      <c r="C10" s="1" t="s">
        <v>8</v>
      </c>
      <c r="D10" s="89">
        <f>COMPOSIÇÃO!K10</f>
        <v>1</v>
      </c>
      <c r="E10" s="90">
        <f>COMPOSIÇÃO!N10</f>
        <v>4625.364583333333</v>
      </c>
      <c r="F10" s="91">
        <f>D10*E10</f>
        <v>4625.364583333333</v>
      </c>
      <c r="G10" s="25"/>
      <c r="H10" s="28"/>
    </row>
    <row r="11" spans="1:8" ht="22.5" customHeight="1" thickBot="1" x14ac:dyDescent="0.25">
      <c r="A11" s="10"/>
      <c r="B11" s="11"/>
      <c r="C11" s="12"/>
      <c r="D11" s="92"/>
      <c r="E11" s="93"/>
      <c r="F11" s="94"/>
      <c r="G11" s="25"/>
    </row>
    <row r="12" spans="1:8" ht="15" x14ac:dyDescent="0.2">
      <c r="A12" s="186" t="s">
        <v>9</v>
      </c>
      <c r="B12" s="187"/>
      <c r="C12" s="9"/>
      <c r="D12" s="9"/>
      <c r="E12" s="173">
        <f>SUM(F6:F11)</f>
        <v>85889.325497916667</v>
      </c>
      <c r="F12" s="174"/>
    </row>
    <row r="13" spans="1:8" ht="15.75" thickBot="1" x14ac:dyDescent="0.25">
      <c r="A13" s="188" t="s">
        <v>10</v>
      </c>
      <c r="B13" s="189"/>
      <c r="C13" s="5"/>
      <c r="D13" s="5"/>
      <c r="E13" s="175">
        <f>E12*12</f>
        <v>1030671.905975</v>
      </c>
      <c r="F13" s="176"/>
    </row>
  </sheetData>
  <mergeCells count="9">
    <mergeCell ref="A4:F4"/>
    <mergeCell ref="E12:F12"/>
    <mergeCell ref="E13:F13"/>
    <mergeCell ref="A1:F1"/>
    <mergeCell ref="A2:F2"/>
    <mergeCell ref="A3:F3"/>
    <mergeCell ref="A12:B12"/>
    <mergeCell ref="A13:B13"/>
    <mergeCell ref="A8:A9"/>
  </mergeCells>
  <printOptions horizontalCentered="1"/>
  <pageMargins left="0.39370078740157483" right="0.39370078740157483" top="0.74803149606299213" bottom="0" header="0" footer="0"/>
  <pageSetup paperSize="9" scale="93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E8D23-DB5E-4613-9502-D51505E35906}">
  <dimension ref="A1:Q60"/>
  <sheetViews>
    <sheetView tabSelected="1" view="pageBreakPreview" topLeftCell="A5" zoomScale="115" zoomScaleNormal="130" zoomScaleSheetLayoutView="115" workbookViewId="0">
      <selection activeCell="L9" sqref="L9"/>
    </sheetView>
  </sheetViews>
  <sheetFormatPr defaultColWidth="9.33203125" defaultRowHeight="14.25" x14ac:dyDescent="0.2"/>
  <cols>
    <col min="1" max="1" width="24.5" style="29" customWidth="1"/>
    <col min="2" max="2" width="9.33203125" style="29"/>
    <col min="3" max="3" width="14.83203125" style="29" customWidth="1"/>
    <col min="4" max="4" width="16.1640625" style="29" customWidth="1"/>
    <col min="5" max="5" width="14.83203125" style="29" customWidth="1"/>
    <col min="6" max="6" width="15" style="29" customWidth="1"/>
    <col min="7" max="8" width="9.33203125" style="29"/>
    <col min="9" max="9" width="11.6640625" style="29" bestFit="1" customWidth="1"/>
    <col min="10" max="10" width="9.33203125" style="29"/>
    <col min="11" max="11" width="11" style="29" customWidth="1"/>
    <col min="12" max="12" width="13.5" style="29" customWidth="1"/>
    <col min="13" max="13" width="13.83203125" style="29" customWidth="1"/>
    <col min="14" max="14" width="15.5" style="29" customWidth="1"/>
    <col min="15" max="15" width="17.1640625" style="29" bestFit="1" customWidth="1"/>
    <col min="16" max="16" width="9.33203125" style="29"/>
    <col min="17" max="17" width="12.1640625" style="29" bestFit="1" customWidth="1"/>
    <col min="18" max="16384" width="9.33203125" style="29"/>
  </cols>
  <sheetData>
    <row r="1" spans="1:17" ht="30.75" customHeight="1" x14ac:dyDescent="0.2">
      <c r="A1" s="106" t="s">
        <v>100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</row>
    <row r="2" spans="1:17" ht="27.75" customHeight="1" x14ac:dyDescent="0.2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</row>
    <row r="3" spans="1:17" ht="28.5" customHeight="1" x14ac:dyDescent="0.2">
      <c r="A3" s="112" t="s">
        <v>38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7" x14ac:dyDescent="0.2">
      <c r="A4" s="30"/>
    </row>
    <row r="5" spans="1:17" ht="22.5" x14ac:dyDescent="0.2">
      <c r="A5" s="31" t="s">
        <v>39</v>
      </c>
      <c r="B5" s="114" t="s">
        <v>2</v>
      </c>
      <c r="C5" s="115"/>
      <c r="D5" s="115"/>
      <c r="E5" s="115"/>
      <c r="F5" s="115"/>
      <c r="G5" s="115"/>
      <c r="H5" s="116"/>
      <c r="I5" s="114" t="s">
        <v>3</v>
      </c>
      <c r="J5" s="116"/>
      <c r="K5" s="32" t="s">
        <v>40</v>
      </c>
      <c r="L5" s="32" t="s">
        <v>41</v>
      </c>
      <c r="M5" s="32" t="s">
        <v>42</v>
      </c>
      <c r="N5" s="32" t="s">
        <v>43</v>
      </c>
      <c r="O5" s="32" t="s">
        <v>44</v>
      </c>
    </row>
    <row r="6" spans="1:17" ht="41.25" customHeight="1" x14ac:dyDescent="0.2">
      <c r="A6" s="33">
        <v>1</v>
      </c>
      <c r="B6" s="108" t="s">
        <v>99</v>
      </c>
      <c r="C6" s="109"/>
      <c r="D6" s="109"/>
      <c r="E6" s="109"/>
      <c r="F6" s="109"/>
      <c r="G6" s="109"/>
      <c r="H6" s="110"/>
      <c r="I6" s="111" t="s">
        <v>6</v>
      </c>
      <c r="J6" s="111"/>
      <c r="K6" s="34">
        <v>10</v>
      </c>
      <c r="L6" s="95">
        <f>O16/B13</f>
        <v>3207.3903</v>
      </c>
      <c r="M6" s="96">
        <f>K6*L6</f>
        <v>32073.902999999998</v>
      </c>
      <c r="N6" s="95">
        <f>L6*1.25</f>
        <v>4009.2378749999998</v>
      </c>
      <c r="O6" s="95">
        <f>N6*K6</f>
        <v>40092.378749999996</v>
      </c>
      <c r="Q6" s="35"/>
    </row>
    <row r="7" spans="1:17" x14ac:dyDescent="0.2">
      <c r="A7" s="33">
        <v>2</v>
      </c>
      <c r="B7" s="108" t="s">
        <v>32</v>
      </c>
      <c r="C7" s="109"/>
      <c r="D7" s="109"/>
      <c r="E7" s="109"/>
      <c r="F7" s="109"/>
      <c r="G7" s="109"/>
      <c r="H7" s="110"/>
      <c r="I7" s="111" t="s">
        <v>6</v>
      </c>
      <c r="J7" s="111"/>
      <c r="K7" s="34">
        <v>1</v>
      </c>
      <c r="L7" s="95">
        <f>O24/B21</f>
        <v>3164.6257316666665</v>
      </c>
      <c r="M7" s="96">
        <f t="shared" ref="M7" si="0">K7*L7</f>
        <v>3164.6257316666665</v>
      </c>
      <c r="N7" s="95">
        <f t="shared" ref="N7:N10" si="1">L7*1.25</f>
        <v>3955.7821645833333</v>
      </c>
      <c r="O7" s="95">
        <f t="shared" ref="O7:O10" si="2">N7*K7</f>
        <v>3955.7821645833333</v>
      </c>
      <c r="Q7" s="35"/>
    </row>
    <row r="8" spans="1:17" x14ac:dyDescent="0.2">
      <c r="A8" s="160">
        <v>3</v>
      </c>
      <c r="B8" s="108" t="s">
        <v>34</v>
      </c>
      <c r="C8" s="109"/>
      <c r="D8" s="109"/>
      <c r="E8" s="109"/>
      <c r="F8" s="109"/>
      <c r="G8" s="109"/>
      <c r="H8" s="110"/>
      <c r="I8" s="111" t="s">
        <v>36</v>
      </c>
      <c r="J8" s="111"/>
      <c r="K8" s="34">
        <v>120</v>
      </c>
      <c r="L8" s="95">
        <f>O29</f>
        <v>149.69</v>
      </c>
      <c r="M8" s="96">
        <f t="shared" ref="M8" si="3">K8*L8</f>
        <v>17962.8</v>
      </c>
      <c r="N8" s="95">
        <f t="shared" ref="N8" si="4">L8*1.25</f>
        <v>187.11250000000001</v>
      </c>
      <c r="O8" s="95">
        <f t="shared" ref="O8:O9" si="5">N8*K8</f>
        <v>22453.5</v>
      </c>
      <c r="Q8" s="35"/>
    </row>
    <row r="9" spans="1:17" x14ac:dyDescent="0.2">
      <c r="A9" s="161"/>
      <c r="B9" s="108" t="s">
        <v>35</v>
      </c>
      <c r="C9" s="109"/>
      <c r="D9" s="109"/>
      <c r="E9" s="109"/>
      <c r="F9" s="109"/>
      <c r="G9" s="109"/>
      <c r="H9" s="110"/>
      <c r="I9" s="111" t="s">
        <v>36</v>
      </c>
      <c r="J9" s="111"/>
      <c r="K9" s="34">
        <v>56</v>
      </c>
      <c r="L9" s="95">
        <f>O31</f>
        <v>210.89</v>
      </c>
      <c r="M9" s="96">
        <f>K9*L9</f>
        <v>11809.84</v>
      </c>
      <c r="N9" s="95">
        <f t="shared" si="1"/>
        <v>263.61249999999995</v>
      </c>
      <c r="O9" s="95">
        <f t="shared" si="5"/>
        <v>14762.299999999997</v>
      </c>
    </row>
    <row r="10" spans="1:17" x14ac:dyDescent="0.2">
      <c r="A10" s="33">
        <v>4</v>
      </c>
      <c r="B10" s="153" t="s">
        <v>7</v>
      </c>
      <c r="C10" s="154"/>
      <c r="D10" s="154"/>
      <c r="E10" s="154"/>
      <c r="F10" s="154"/>
      <c r="G10" s="154"/>
      <c r="H10" s="155"/>
      <c r="I10" s="156" t="s">
        <v>8</v>
      </c>
      <c r="J10" s="156"/>
      <c r="K10" s="34">
        <v>1</v>
      </c>
      <c r="L10" s="97">
        <f>O39</f>
        <v>3700.2916666666665</v>
      </c>
      <c r="M10" s="96">
        <f>K10*L10</f>
        <v>3700.2916666666665</v>
      </c>
      <c r="N10" s="95">
        <f t="shared" si="1"/>
        <v>4625.364583333333</v>
      </c>
      <c r="O10" s="95">
        <f t="shared" si="2"/>
        <v>4625.364583333333</v>
      </c>
    </row>
    <row r="11" spans="1:17" x14ac:dyDescent="0.2">
      <c r="A11" s="30"/>
      <c r="N11" s="36"/>
      <c r="O11" s="37"/>
    </row>
    <row r="12" spans="1:17" x14ac:dyDescent="0.2">
      <c r="A12" s="122" t="s">
        <v>45</v>
      </c>
      <c r="B12" s="123"/>
      <c r="C12" s="38" t="s">
        <v>46</v>
      </c>
      <c r="D12" s="38" t="s">
        <v>47</v>
      </c>
      <c r="E12" s="38" t="s">
        <v>48</v>
      </c>
      <c r="F12" s="38" t="s">
        <v>49</v>
      </c>
      <c r="G12" s="38" t="s">
        <v>50</v>
      </c>
      <c r="H12" s="38" t="s">
        <v>51</v>
      </c>
      <c r="I12" s="38" t="s">
        <v>52</v>
      </c>
      <c r="J12" s="38" t="s">
        <v>53</v>
      </c>
      <c r="K12" s="38" t="s">
        <v>54</v>
      </c>
      <c r="L12" s="38" t="s">
        <v>55</v>
      </c>
      <c r="M12" s="38" t="s">
        <v>56</v>
      </c>
      <c r="N12" s="38" t="s">
        <v>57</v>
      </c>
      <c r="O12" s="38" t="s">
        <v>58</v>
      </c>
    </row>
    <row r="13" spans="1:17" x14ac:dyDescent="0.2">
      <c r="A13" s="134" t="s">
        <v>59</v>
      </c>
      <c r="B13" s="135">
        <v>10</v>
      </c>
      <c r="C13" s="39">
        <v>1621</v>
      </c>
      <c r="D13" s="39">
        <f>SUM(B13*C13)</f>
        <v>16210</v>
      </c>
      <c r="E13" s="39">
        <f>MAXA(D13-D13*9%)</f>
        <v>14751.1</v>
      </c>
      <c r="F13" s="39">
        <f>1212*40%*B13</f>
        <v>4848</v>
      </c>
      <c r="G13" s="40">
        <f>MAXA(B13*70)/12</f>
        <v>58.333333333333336</v>
      </c>
      <c r="H13" s="40">
        <v>0</v>
      </c>
      <c r="I13" s="40">
        <f>SUM(D13*8%)</f>
        <v>1296.8</v>
      </c>
      <c r="J13" s="39">
        <f>SUM(D13*25.8%)</f>
        <v>4182.18</v>
      </c>
      <c r="K13" s="40">
        <f>MAXA(D13+F13)/12</f>
        <v>1754.8333333333333</v>
      </c>
      <c r="L13" s="40">
        <f>MAXA(D13+F13)/12</f>
        <v>1754.8333333333333</v>
      </c>
      <c r="M13" s="40">
        <f>MAXA(L13/3)</f>
        <v>584.94444444444446</v>
      </c>
      <c r="N13" s="40">
        <f>MAXA((K13+L13+M13)*33.8%)</f>
        <v>1383.9785555555554</v>
      </c>
      <c r="O13" s="119"/>
    </row>
    <row r="14" spans="1:17" x14ac:dyDescent="0.2">
      <c r="A14" s="125"/>
      <c r="B14" s="136"/>
      <c r="C14" s="40"/>
      <c r="D14" s="39"/>
      <c r="E14" s="40"/>
      <c r="F14" s="39"/>
      <c r="G14" s="40"/>
      <c r="H14" s="40"/>
      <c r="I14" s="40"/>
      <c r="J14" s="39"/>
      <c r="K14" s="40"/>
      <c r="L14" s="40"/>
      <c r="M14" s="40"/>
      <c r="N14" s="40"/>
      <c r="O14" s="120"/>
    </row>
    <row r="15" spans="1:17" x14ac:dyDescent="0.2">
      <c r="A15" s="125"/>
      <c r="B15" s="136"/>
      <c r="C15" s="42"/>
      <c r="D15" s="39"/>
      <c r="E15" s="40"/>
      <c r="F15" s="39"/>
      <c r="G15" s="40"/>
      <c r="H15" s="40"/>
      <c r="I15" s="40"/>
      <c r="J15" s="39"/>
      <c r="K15" s="40"/>
      <c r="L15" s="40"/>
      <c r="M15" s="40"/>
      <c r="N15" s="40"/>
      <c r="O15" s="121"/>
    </row>
    <row r="16" spans="1:17" x14ac:dyDescent="0.2">
      <c r="A16" s="125"/>
      <c r="B16" s="136"/>
      <c r="C16" s="42" t="s">
        <v>30</v>
      </c>
      <c r="D16" s="39">
        <f t="shared" ref="D16:L16" si="6">SUM(D13:D15)</f>
        <v>16210</v>
      </c>
      <c r="E16" s="40"/>
      <c r="F16" s="39">
        <f>SUM(F13:F15)</f>
        <v>4848</v>
      </c>
      <c r="G16" s="40">
        <f t="shared" si="6"/>
        <v>58.333333333333336</v>
      </c>
      <c r="H16" s="40">
        <f t="shared" si="6"/>
        <v>0</v>
      </c>
      <c r="I16" s="39">
        <f t="shared" si="6"/>
        <v>1296.8</v>
      </c>
      <c r="J16" s="39">
        <f t="shared" si="6"/>
        <v>4182.18</v>
      </c>
      <c r="K16" s="39">
        <f t="shared" si="6"/>
        <v>1754.8333333333333</v>
      </c>
      <c r="L16" s="39">
        <f t="shared" si="6"/>
        <v>1754.8333333333333</v>
      </c>
      <c r="M16" s="39">
        <f>SUM(M13:M15)</f>
        <v>584.94444444444446</v>
      </c>
      <c r="N16" s="39">
        <f>MAXA((K13+L16+M16)*33.8%)</f>
        <v>1383.9785555555554</v>
      </c>
      <c r="O16" s="98">
        <f>SUM(D16:N16)</f>
        <v>32073.902999999998</v>
      </c>
    </row>
    <row r="17" spans="1:15" x14ac:dyDescent="0.2">
      <c r="A17" s="125"/>
      <c r="B17" s="136"/>
      <c r="C17" s="42"/>
      <c r="D17" s="40"/>
      <c r="E17" s="40"/>
      <c r="F17" s="40"/>
      <c r="G17" s="40"/>
      <c r="H17" s="40"/>
      <c r="I17" s="39"/>
      <c r="J17" s="39"/>
      <c r="K17" s="39"/>
      <c r="L17" s="39"/>
      <c r="M17" s="39"/>
      <c r="N17" s="39"/>
      <c r="O17" s="98"/>
    </row>
    <row r="18" spans="1:15" x14ac:dyDescent="0.2">
      <c r="A18" s="126"/>
      <c r="B18" s="137"/>
      <c r="C18" s="42"/>
      <c r="D18" s="40"/>
      <c r="E18" s="40"/>
      <c r="F18" s="40"/>
      <c r="G18" s="40"/>
      <c r="H18" s="40"/>
      <c r="I18" s="39"/>
      <c r="J18" s="39"/>
      <c r="K18" s="39"/>
      <c r="L18" s="39"/>
      <c r="M18" s="39"/>
      <c r="N18" s="39"/>
      <c r="O18" s="98"/>
    </row>
    <row r="19" spans="1:15" x14ac:dyDescent="0.2">
      <c r="A19" s="44"/>
      <c r="B19" s="45"/>
      <c r="C19" s="46"/>
      <c r="D19" s="99"/>
      <c r="E19" s="99"/>
      <c r="F19" s="99"/>
      <c r="G19" s="99"/>
      <c r="H19" s="99"/>
      <c r="I19" s="100"/>
      <c r="J19" s="100"/>
      <c r="K19" s="100"/>
      <c r="L19" s="100"/>
      <c r="M19" s="100"/>
      <c r="N19" s="100"/>
      <c r="O19" s="101"/>
    </row>
    <row r="20" spans="1:15" ht="15" customHeight="1" x14ac:dyDescent="0.2">
      <c r="A20" s="122" t="s">
        <v>45</v>
      </c>
      <c r="B20" s="123"/>
      <c r="C20" s="38" t="s">
        <v>46</v>
      </c>
      <c r="D20" s="102" t="s">
        <v>47</v>
      </c>
      <c r="E20" s="102" t="s">
        <v>48</v>
      </c>
      <c r="F20" s="102" t="s">
        <v>49</v>
      </c>
      <c r="G20" s="102" t="s">
        <v>50</v>
      </c>
      <c r="H20" s="102" t="s">
        <v>51</v>
      </c>
      <c r="I20" s="98" t="s">
        <v>52</v>
      </c>
      <c r="J20" s="98" t="s">
        <v>53</v>
      </c>
      <c r="K20" s="98" t="s">
        <v>54</v>
      </c>
      <c r="L20" s="98" t="s">
        <v>55</v>
      </c>
      <c r="M20" s="98" t="s">
        <v>56</v>
      </c>
      <c r="N20" s="98" t="s">
        <v>57</v>
      </c>
      <c r="O20" s="98" t="s">
        <v>58</v>
      </c>
    </row>
    <row r="21" spans="1:15" x14ac:dyDescent="0.2">
      <c r="A21" s="124" t="s">
        <v>60</v>
      </c>
      <c r="B21" s="127">
        <v>1</v>
      </c>
      <c r="C21" s="39">
        <v>1976.51</v>
      </c>
      <c r="D21" s="39">
        <f>SUM(B21*C21)</f>
        <v>1976.51</v>
      </c>
      <c r="E21" s="39">
        <f>MAXA(D21-D21*9%)</f>
        <v>1798.6241</v>
      </c>
      <c r="F21" s="40">
        <v>0</v>
      </c>
      <c r="G21" s="40">
        <f>MAXA(B21*70)/12</f>
        <v>5.833333333333333</v>
      </c>
      <c r="H21" s="40">
        <v>0</v>
      </c>
      <c r="I21" s="39">
        <f>SUM(D21*8%)</f>
        <v>158.1208</v>
      </c>
      <c r="J21" s="39">
        <f>SUM(D21*25.8%)</f>
        <v>509.93958000000003</v>
      </c>
      <c r="K21" s="39">
        <f>MAXA(D21+F21)/12</f>
        <v>164.70916666666668</v>
      </c>
      <c r="L21" s="39">
        <f>MAXA(D21+F21)/12</f>
        <v>164.70916666666668</v>
      </c>
      <c r="M21" s="39">
        <f>MAXA(L21/3)</f>
        <v>54.903055555555561</v>
      </c>
      <c r="N21" s="39">
        <f>MAXA((K21+L21+M21)*33.8%)</f>
        <v>129.90062944444443</v>
      </c>
      <c r="O21" s="117"/>
    </row>
    <row r="22" spans="1:15" x14ac:dyDescent="0.2">
      <c r="A22" s="125"/>
      <c r="B22" s="128"/>
      <c r="C22" s="41"/>
      <c r="D22" s="39"/>
      <c r="E22" s="39"/>
      <c r="F22" s="40"/>
      <c r="G22" s="40"/>
      <c r="H22" s="40"/>
      <c r="I22" s="39"/>
      <c r="J22" s="39"/>
      <c r="K22" s="39"/>
      <c r="L22" s="39"/>
      <c r="M22" s="39"/>
      <c r="N22" s="39"/>
      <c r="O22" s="130"/>
    </row>
    <row r="23" spans="1:15" x14ac:dyDescent="0.2">
      <c r="A23" s="125"/>
      <c r="B23" s="128"/>
      <c r="C23" s="41"/>
      <c r="D23" s="39"/>
      <c r="E23" s="39"/>
      <c r="F23" s="40"/>
      <c r="G23" s="40"/>
      <c r="H23" s="40"/>
      <c r="I23" s="39"/>
      <c r="J23" s="39"/>
      <c r="K23" s="39"/>
      <c r="L23" s="39"/>
      <c r="M23" s="39"/>
      <c r="N23" s="39"/>
      <c r="O23" s="118"/>
    </row>
    <row r="24" spans="1:15" x14ac:dyDescent="0.2">
      <c r="A24" s="125"/>
      <c r="B24" s="128"/>
      <c r="C24" s="41" t="s">
        <v>30</v>
      </c>
      <c r="D24" s="39">
        <f>SUM(D21:D23)</f>
        <v>1976.51</v>
      </c>
      <c r="E24" s="39"/>
      <c r="F24" s="40">
        <f>SUM(F21:F23)</f>
        <v>0</v>
      </c>
      <c r="G24" s="40">
        <f t="shared" ref="G24:L24" si="7">SUM(G21:G23)</f>
        <v>5.833333333333333</v>
      </c>
      <c r="H24" s="40">
        <f t="shared" si="7"/>
        <v>0</v>
      </c>
      <c r="I24" s="39">
        <f t="shared" si="7"/>
        <v>158.1208</v>
      </c>
      <c r="J24" s="39">
        <f t="shared" si="7"/>
        <v>509.93958000000003</v>
      </c>
      <c r="K24" s="39">
        <f t="shared" si="7"/>
        <v>164.70916666666668</v>
      </c>
      <c r="L24" s="39">
        <f t="shared" si="7"/>
        <v>164.70916666666668</v>
      </c>
      <c r="M24" s="39">
        <f>SUM(M21:M23)</f>
        <v>54.903055555555561</v>
      </c>
      <c r="N24" s="39">
        <f>MAXA((K21+L24+M24)*33.8%)</f>
        <v>129.90062944444443</v>
      </c>
      <c r="O24" s="98">
        <f>SUM(D24:N24)</f>
        <v>3164.6257316666665</v>
      </c>
    </row>
    <row r="25" spans="1:15" x14ac:dyDescent="0.2">
      <c r="A25" s="125"/>
      <c r="B25" s="128"/>
      <c r="C25" s="42"/>
      <c r="D25" s="42"/>
      <c r="E25" s="42"/>
      <c r="F25" s="42"/>
      <c r="G25" s="42"/>
      <c r="H25" s="42"/>
      <c r="I25" s="41"/>
      <c r="J25" s="41"/>
      <c r="K25" s="41"/>
      <c r="L25" s="41"/>
      <c r="M25" s="41"/>
      <c r="N25" s="41"/>
      <c r="O25" s="43"/>
    </row>
    <row r="26" spans="1:15" x14ac:dyDescent="0.2">
      <c r="A26" s="126"/>
      <c r="B26" s="129"/>
      <c r="C26" s="42"/>
      <c r="D26" s="42"/>
      <c r="E26" s="42"/>
      <c r="F26" s="42"/>
      <c r="G26" s="42"/>
      <c r="H26" s="42"/>
      <c r="I26" s="41"/>
      <c r="J26" s="41"/>
      <c r="K26" s="41"/>
      <c r="L26" s="41"/>
      <c r="M26" s="41"/>
      <c r="N26" s="41"/>
      <c r="O26" s="43"/>
    </row>
    <row r="27" spans="1:15" x14ac:dyDescent="0.2">
      <c r="A27" s="47"/>
      <c r="B27" s="48"/>
      <c r="C27" s="46"/>
      <c r="D27" s="46"/>
      <c r="E27" s="46"/>
      <c r="F27" s="46"/>
      <c r="G27" s="46"/>
      <c r="H27" s="46"/>
      <c r="I27" s="49"/>
      <c r="J27" s="49"/>
      <c r="K27" s="49"/>
      <c r="L27" s="49"/>
      <c r="M27" s="49"/>
      <c r="N27" s="49"/>
      <c r="O27" s="50"/>
    </row>
    <row r="28" spans="1:15" x14ac:dyDescent="0.2">
      <c r="A28" s="122" t="s">
        <v>33</v>
      </c>
      <c r="B28" s="123"/>
      <c r="C28" s="131" t="s">
        <v>98</v>
      </c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3"/>
      <c r="O28" s="43" t="s">
        <v>58</v>
      </c>
    </row>
    <row r="29" spans="1:15" ht="24" customHeight="1" x14ac:dyDescent="0.2">
      <c r="A29" s="134" t="s">
        <v>61</v>
      </c>
      <c r="B29" s="146">
        <v>120</v>
      </c>
      <c r="C29" s="147" t="s">
        <v>107</v>
      </c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  <c r="O29" s="117">
        <v>149.69</v>
      </c>
    </row>
    <row r="30" spans="1:15" x14ac:dyDescent="0.2">
      <c r="A30" s="125"/>
      <c r="B30" s="146"/>
      <c r="C30" s="150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2"/>
      <c r="O30" s="118"/>
    </row>
    <row r="31" spans="1:15" x14ac:dyDescent="0.2">
      <c r="A31" s="125"/>
      <c r="B31" s="146">
        <v>56</v>
      </c>
      <c r="C31" s="147" t="s">
        <v>106</v>
      </c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  <c r="O31" s="117">
        <v>210.89</v>
      </c>
    </row>
    <row r="32" spans="1:15" ht="9.75" customHeight="1" x14ac:dyDescent="0.2">
      <c r="A32" s="126"/>
      <c r="B32" s="146"/>
      <c r="C32" s="150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  <c r="O32" s="118"/>
    </row>
    <row r="33" spans="1:15" x14ac:dyDescent="0.2">
      <c r="A33" s="47"/>
      <c r="B33" s="48"/>
      <c r="C33" s="46"/>
      <c r="D33" s="46"/>
      <c r="E33" s="46"/>
      <c r="F33" s="46"/>
      <c r="G33" s="46"/>
      <c r="H33" s="46"/>
      <c r="I33" s="49"/>
      <c r="J33" s="49"/>
      <c r="K33" s="49"/>
      <c r="L33" s="49"/>
      <c r="M33" s="49"/>
      <c r="N33" s="49"/>
      <c r="O33" s="50"/>
    </row>
    <row r="34" spans="1:15" x14ac:dyDescent="0.2">
      <c r="A34" s="47"/>
      <c r="B34" s="45"/>
      <c r="C34" s="46"/>
      <c r="D34" s="46"/>
      <c r="E34" s="46"/>
      <c r="F34" s="46"/>
      <c r="G34" s="49"/>
      <c r="H34" s="49"/>
      <c r="I34" s="49"/>
      <c r="J34" s="49"/>
      <c r="K34" s="49"/>
      <c r="L34" s="49"/>
      <c r="M34" s="49"/>
      <c r="N34" s="49"/>
      <c r="O34" s="50"/>
    </row>
    <row r="35" spans="1:15" ht="41.25" customHeight="1" x14ac:dyDescent="0.2">
      <c r="A35" s="139" t="s">
        <v>62</v>
      </c>
      <c r="B35" s="140"/>
      <c r="C35" s="51" t="s">
        <v>63</v>
      </c>
      <c r="D35" s="52" t="s">
        <v>64</v>
      </c>
      <c r="E35" s="52" t="s">
        <v>65</v>
      </c>
      <c r="F35" s="51" t="s">
        <v>66</v>
      </c>
      <c r="G35" s="53" t="s">
        <v>67</v>
      </c>
      <c r="H35" s="53" t="s">
        <v>68</v>
      </c>
      <c r="I35" s="54" t="s">
        <v>69</v>
      </c>
      <c r="J35" s="53" t="s">
        <v>70</v>
      </c>
      <c r="K35" s="54" t="s">
        <v>71</v>
      </c>
      <c r="L35" s="54" t="s">
        <v>72</v>
      </c>
      <c r="M35" s="55" t="s">
        <v>73</v>
      </c>
      <c r="N35" s="53" t="s">
        <v>74</v>
      </c>
      <c r="O35" s="53" t="s">
        <v>75</v>
      </c>
    </row>
    <row r="36" spans="1:15" ht="31.5" customHeight="1" x14ac:dyDescent="0.2">
      <c r="A36" s="134" t="s">
        <v>97</v>
      </c>
      <c r="B36" s="56" t="s">
        <v>76</v>
      </c>
      <c r="C36" s="57">
        <v>174</v>
      </c>
      <c r="D36" s="57">
        <v>174</v>
      </c>
      <c r="E36" s="58">
        <v>87</v>
      </c>
      <c r="F36" s="57">
        <v>87</v>
      </c>
      <c r="G36" s="57">
        <v>87</v>
      </c>
      <c r="H36" s="57">
        <v>58</v>
      </c>
      <c r="I36" s="57">
        <f>12*29</f>
        <v>348</v>
      </c>
      <c r="J36" s="57">
        <v>120</v>
      </c>
      <c r="K36" s="57">
        <v>25</v>
      </c>
      <c r="L36" s="54">
        <v>15</v>
      </c>
      <c r="M36" s="59">
        <v>2900</v>
      </c>
      <c r="N36" s="141"/>
      <c r="O36" s="141"/>
    </row>
    <row r="37" spans="1:15" ht="30" customHeight="1" x14ac:dyDescent="0.2">
      <c r="A37" s="125"/>
      <c r="B37" s="56" t="s">
        <v>77</v>
      </c>
      <c r="C37" s="57">
        <v>47</v>
      </c>
      <c r="D37" s="57">
        <v>42</v>
      </c>
      <c r="E37" s="57">
        <v>10</v>
      </c>
      <c r="F37" s="57">
        <v>59</v>
      </c>
      <c r="G37" s="57">
        <v>21.5</v>
      </c>
      <c r="H37" s="57">
        <v>20</v>
      </c>
      <c r="I37" s="57">
        <v>8</v>
      </c>
      <c r="J37" s="54">
        <v>40</v>
      </c>
      <c r="K37" s="54">
        <v>50</v>
      </c>
      <c r="L37" s="54">
        <v>350</v>
      </c>
      <c r="M37" s="59">
        <v>2</v>
      </c>
      <c r="N37" s="141"/>
      <c r="O37" s="141"/>
    </row>
    <row r="38" spans="1:15" x14ac:dyDescent="0.2">
      <c r="A38" s="125"/>
      <c r="B38" s="38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60"/>
      <c r="N38" s="141"/>
      <c r="O38" s="141"/>
    </row>
    <row r="39" spans="1:15" x14ac:dyDescent="0.2">
      <c r="A39" s="125"/>
      <c r="B39" s="42" t="s">
        <v>30</v>
      </c>
      <c r="C39" s="41">
        <f>SUM(C36*C37)</f>
        <v>8178</v>
      </c>
      <c r="D39" s="41">
        <f t="shared" ref="D39:M39" si="8">SUM(D36*D37)</f>
        <v>7308</v>
      </c>
      <c r="E39" s="41">
        <f t="shared" si="8"/>
        <v>870</v>
      </c>
      <c r="F39" s="41">
        <f t="shared" si="8"/>
        <v>5133</v>
      </c>
      <c r="G39" s="41">
        <f t="shared" si="8"/>
        <v>1870.5</v>
      </c>
      <c r="H39" s="41">
        <f t="shared" si="8"/>
        <v>1160</v>
      </c>
      <c r="I39" s="41">
        <f t="shared" si="8"/>
        <v>2784</v>
      </c>
      <c r="J39" s="41">
        <f t="shared" si="8"/>
        <v>4800</v>
      </c>
      <c r="K39" s="41">
        <f t="shared" si="8"/>
        <v>1250</v>
      </c>
      <c r="L39" s="41">
        <f t="shared" si="8"/>
        <v>5250</v>
      </c>
      <c r="M39" s="61">
        <f t="shared" si="8"/>
        <v>5800</v>
      </c>
      <c r="N39" s="62">
        <f>SUM(C39:M39)</f>
        <v>44403.5</v>
      </c>
      <c r="O39" s="63">
        <f>N39/12</f>
        <v>3700.2916666666665</v>
      </c>
    </row>
    <row r="40" spans="1:15" x14ac:dyDescent="0.2">
      <c r="A40" s="125"/>
      <c r="B40" s="38"/>
      <c r="C40" s="42"/>
      <c r="D40" s="42"/>
      <c r="E40" s="42"/>
      <c r="F40" s="42"/>
      <c r="G40" s="41"/>
      <c r="H40" s="41"/>
      <c r="I40" s="41"/>
      <c r="J40" s="41"/>
      <c r="K40" s="41"/>
      <c r="L40" s="41"/>
      <c r="M40" s="61"/>
      <c r="N40" s="41"/>
      <c r="O40" s="43"/>
    </row>
    <row r="41" spans="1:15" x14ac:dyDescent="0.2">
      <c r="A41" s="126"/>
      <c r="B41" s="38"/>
      <c r="C41" s="42"/>
      <c r="D41" s="42"/>
      <c r="E41" s="42"/>
      <c r="F41" s="42"/>
      <c r="G41" s="42"/>
      <c r="H41" s="42"/>
      <c r="I41" s="41"/>
      <c r="J41" s="41"/>
      <c r="K41" s="41"/>
      <c r="L41" s="41"/>
      <c r="M41" s="61"/>
      <c r="N41" s="41"/>
      <c r="O41" s="43"/>
    </row>
    <row r="42" spans="1:15" x14ac:dyDescent="0.2">
      <c r="A42" s="64"/>
      <c r="B42" s="65"/>
      <c r="C42" s="66"/>
      <c r="D42" s="66"/>
      <c r="E42" s="66"/>
      <c r="F42" s="66"/>
      <c r="G42" s="66"/>
      <c r="H42" s="66"/>
      <c r="I42" s="67"/>
      <c r="J42" s="67"/>
      <c r="K42" s="67"/>
      <c r="L42" s="67"/>
      <c r="M42" s="67"/>
      <c r="N42" s="67"/>
      <c r="O42" s="68"/>
    </row>
    <row r="43" spans="1:15" ht="30.75" customHeight="1" x14ac:dyDescent="0.2">
      <c r="A43" s="139" t="s">
        <v>78</v>
      </c>
      <c r="B43" s="142"/>
      <c r="C43" s="140"/>
      <c r="D43" s="69"/>
      <c r="E43" s="69"/>
      <c r="F43" s="69"/>
      <c r="G43" s="69"/>
      <c r="H43" s="69"/>
      <c r="I43" s="70"/>
      <c r="J43" s="70"/>
      <c r="K43" s="70"/>
      <c r="L43" s="70"/>
      <c r="M43" s="70"/>
      <c r="N43" s="70"/>
      <c r="O43" s="68"/>
    </row>
    <row r="44" spans="1:15" ht="8.25" customHeight="1" x14ac:dyDescent="0.2">
      <c r="A44" s="143"/>
      <c r="B44" s="144"/>
      <c r="C44" s="145"/>
      <c r="D44" s="71"/>
      <c r="E44" s="71"/>
      <c r="F44" s="71"/>
      <c r="G44" s="71"/>
      <c r="H44" s="71"/>
      <c r="I44" s="72"/>
      <c r="J44" s="72"/>
      <c r="K44" s="72"/>
      <c r="L44" s="72"/>
      <c r="M44" s="72"/>
      <c r="N44" s="72"/>
      <c r="O44" s="68"/>
    </row>
    <row r="45" spans="1:15" ht="22.5" x14ac:dyDescent="0.2">
      <c r="A45" s="73" t="s">
        <v>79</v>
      </c>
      <c r="B45" s="74">
        <v>3.5999999999999997E-2</v>
      </c>
      <c r="C45" s="74" t="s">
        <v>80</v>
      </c>
      <c r="D45" s="75"/>
      <c r="E45" s="75"/>
      <c r="F45" s="75"/>
      <c r="G45" s="75"/>
      <c r="H45" s="75"/>
      <c r="I45" s="76"/>
      <c r="J45" s="76"/>
      <c r="K45" s="76"/>
      <c r="L45" s="76"/>
      <c r="M45" s="77"/>
      <c r="N45" s="77"/>
      <c r="O45" s="68"/>
    </row>
    <row r="46" spans="1:15" ht="22.5" x14ac:dyDescent="0.2">
      <c r="A46" s="73" t="s">
        <v>81</v>
      </c>
      <c r="B46" s="74">
        <v>7.4999999999999997E-3</v>
      </c>
      <c r="C46" s="74" t="s">
        <v>82</v>
      </c>
      <c r="D46" s="78"/>
      <c r="E46" s="78"/>
      <c r="F46" s="78"/>
      <c r="G46" s="78"/>
      <c r="H46" s="78"/>
      <c r="I46" s="76"/>
      <c r="J46" s="76"/>
      <c r="K46" s="76"/>
      <c r="L46" s="76"/>
      <c r="M46" s="77"/>
      <c r="N46" s="77"/>
      <c r="O46" s="68"/>
    </row>
    <row r="47" spans="1:15" x14ac:dyDescent="0.2">
      <c r="A47" s="73" t="s">
        <v>83</v>
      </c>
      <c r="B47" s="79">
        <v>0.01</v>
      </c>
      <c r="C47" s="80" t="s">
        <v>84</v>
      </c>
      <c r="D47" s="66"/>
      <c r="E47" s="66"/>
      <c r="F47" s="66"/>
      <c r="G47" s="66"/>
      <c r="H47" s="66"/>
      <c r="I47" s="81"/>
      <c r="J47" s="81"/>
      <c r="K47" s="81"/>
      <c r="L47" s="81"/>
      <c r="M47" s="77"/>
      <c r="N47" s="77"/>
      <c r="O47" s="68"/>
    </row>
    <row r="48" spans="1:15" ht="22.5" x14ac:dyDescent="0.2">
      <c r="A48" s="73" t="s">
        <v>85</v>
      </c>
      <c r="B48" s="79">
        <v>9.4999999999999998E-3</v>
      </c>
      <c r="C48" s="80" t="s">
        <v>86</v>
      </c>
      <c r="D48" s="66"/>
      <c r="E48" s="66"/>
      <c r="F48" s="66"/>
      <c r="G48" s="66"/>
      <c r="H48" s="66"/>
      <c r="I48" s="81"/>
      <c r="J48" s="81"/>
      <c r="K48" s="81"/>
      <c r="L48" s="81"/>
      <c r="M48" s="82"/>
      <c r="N48" s="83"/>
      <c r="O48" s="68"/>
    </row>
    <row r="49" spans="1:15" ht="22.5" x14ac:dyDescent="0.2">
      <c r="A49" s="73" t="s">
        <v>87</v>
      </c>
      <c r="B49" s="79">
        <v>7.3700000000000002E-2</v>
      </c>
      <c r="C49" s="80" t="s">
        <v>88</v>
      </c>
      <c r="D49" s="66"/>
      <c r="E49" s="84"/>
      <c r="F49" s="66"/>
      <c r="G49" s="66"/>
      <c r="H49" s="66"/>
      <c r="I49" s="81"/>
      <c r="J49" s="81"/>
      <c r="K49" s="81"/>
      <c r="L49" s="81"/>
      <c r="M49" s="81"/>
      <c r="N49" s="81"/>
      <c r="O49" s="68"/>
    </row>
    <row r="50" spans="1:15" ht="22.5" x14ac:dyDescent="0.2">
      <c r="A50" s="73" t="s">
        <v>89</v>
      </c>
      <c r="B50" s="79">
        <v>3.6499999999999998E-2</v>
      </c>
      <c r="C50" s="80" t="s">
        <v>90</v>
      </c>
      <c r="D50" s="66"/>
      <c r="E50" s="66"/>
      <c r="F50" s="66"/>
      <c r="G50" s="66"/>
      <c r="H50" s="66"/>
      <c r="I50" s="81"/>
      <c r="J50" s="81"/>
      <c r="K50" s="81"/>
      <c r="L50" s="81"/>
      <c r="M50" s="81"/>
      <c r="N50" s="81"/>
      <c r="O50" s="68"/>
    </row>
    <row r="51" spans="1:15" x14ac:dyDescent="0.2">
      <c r="A51" s="73" t="s">
        <v>91</v>
      </c>
      <c r="B51" s="79">
        <v>0.05</v>
      </c>
      <c r="C51" s="80" t="s">
        <v>92</v>
      </c>
      <c r="D51" s="66"/>
      <c r="E51" s="66"/>
      <c r="F51" s="66"/>
      <c r="G51" s="66"/>
      <c r="H51" s="66"/>
      <c r="I51" s="81"/>
      <c r="J51" s="81"/>
      <c r="K51" s="81"/>
      <c r="L51" s="81"/>
      <c r="M51" s="81"/>
      <c r="N51" s="81"/>
      <c r="O51" s="68"/>
    </row>
    <row r="52" spans="1:15" x14ac:dyDescent="0.2">
      <c r="A52" s="73"/>
      <c r="B52" s="85">
        <f>(1+B45+B46+B47)*(1+B48)*(1+B49)/(1-B50-B51)-1</f>
        <v>0.25001511551724165</v>
      </c>
      <c r="C52" s="42"/>
      <c r="D52" s="66"/>
      <c r="E52" s="66"/>
      <c r="F52" s="66"/>
      <c r="G52" s="66"/>
      <c r="H52" s="66"/>
      <c r="I52" s="81"/>
      <c r="J52" s="81"/>
      <c r="K52" s="81"/>
      <c r="L52" s="81"/>
      <c r="M52" s="81"/>
      <c r="N52" s="81"/>
      <c r="O52" s="68"/>
    </row>
    <row r="53" spans="1:15" ht="24" customHeight="1" x14ac:dyDescent="0.2">
      <c r="A53" s="34" t="s">
        <v>30</v>
      </c>
      <c r="B53" s="164">
        <f>(C56+C57)*0.25</f>
        <v>17177.865099583334</v>
      </c>
      <c r="C53" s="165"/>
      <c r="D53" s="66"/>
      <c r="E53" s="66"/>
      <c r="F53" s="66"/>
      <c r="G53" s="66"/>
      <c r="H53" s="66"/>
      <c r="I53" s="81"/>
      <c r="J53" s="81"/>
      <c r="K53" s="81"/>
      <c r="L53" s="81"/>
      <c r="M53" s="81"/>
      <c r="N53" s="81"/>
      <c r="O53" s="68"/>
    </row>
    <row r="54" spans="1:15" ht="41.25" customHeight="1" x14ac:dyDescent="0.2">
      <c r="A54" s="86"/>
      <c r="B54" s="87"/>
      <c r="C54" s="87"/>
      <c r="D54" s="66"/>
      <c r="E54" s="66"/>
      <c r="F54" s="66"/>
      <c r="G54" s="66"/>
      <c r="H54" s="66"/>
      <c r="I54" s="81"/>
      <c r="J54" s="81"/>
      <c r="K54" s="81"/>
      <c r="L54" s="81"/>
      <c r="M54" s="81"/>
      <c r="N54" s="81"/>
      <c r="O54" s="68"/>
    </row>
    <row r="55" spans="1:15" ht="22.5" customHeight="1" x14ac:dyDescent="0.2">
      <c r="A55" s="86"/>
      <c r="B55" s="86"/>
      <c r="C55" s="166" t="s">
        <v>8</v>
      </c>
      <c r="D55" s="166"/>
      <c r="E55" s="167" t="s">
        <v>93</v>
      </c>
      <c r="F55" s="167"/>
      <c r="G55" s="66"/>
      <c r="H55" s="66"/>
      <c r="I55" s="67"/>
      <c r="J55" s="67"/>
      <c r="K55" s="67"/>
      <c r="L55" s="67"/>
      <c r="M55" s="67"/>
      <c r="N55" s="67"/>
      <c r="O55" s="68"/>
    </row>
    <row r="56" spans="1:15" ht="33.75" customHeight="1" x14ac:dyDescent="0.2">
      <c r="A56" s="168" t="s">
        <v>103</v>
      </c>
      <c r="B56" s="169"/>
      <c r="C56" s="138">
        <f>SUM(M6:M9)</f>
        <v>65011.168731666665</v>
      </c>
      <c r="D56" s="138"/>
      <c r="E56" s="138">
        <f>C56*12</f>
        <v>780134.02477999998</v>
      </c>
      <c r="F56" s="138"/>
      <c r="I56" s="103"/>
      <c r="J56" s="88"/>
      <c r="K56" s="88"/>
      <c r="L56" s="88"/>
      <c r="M56" s="88"/>
      <c r="N56" s="88"/>
      <c r="O56" s="88"/>
    </row>
    <row r="57" spans="1:15" ht="30.75" customHeight="1" x14ac:dyDescent="0.2">
      <c r="A57" s="162" t="s">
        <v>94</v>
      </c>
      <c r="B57" s="163"/>
      <c r="C57" s="138">
        <f>L10</f>
        <v>3700.2916666666665</v>
      </c>
      <c r="D57" s="138"/>
      <c r="E57" s="138">
        <f>C57*12</f>
        <v>44403.5</v>
      </c>
      <c r="F57" s="138"/>
      <c r="I57" s="88"/>
      <c r="J57" s="88"/>
      <c r="K57" s="88"/>
      <c r="L57" s="88"/>
      <c r="M57" s="88"/>
      <c r="N57" s="88"/>
      <c r="O57" s="88"/>
    </row>
    <row r="58" spans="1:15" ht="30" customHeight="1" x14ac:dyDescent="0.2">
      <c r="A58" s="162" t="s">
        <v>95</v>
      </c>
      <c r="B58" s="163"/>
      <c r="C58" s="138">
        <f>B53</f>
        <v>17177.865099583334</v>
      </c>
      <c r="D58" s="138"/>
      <c r="E58" s="138">
        <f>C58*12</f>
        <v>206134.38119500002</v>
      </c>
      <c r="F58" s="138"/>
    </row>
    <row r="59" spans="1:15" ht="9.75" customHeight="1" x14ac:dyDescent="0.2">
      <c r="C59" s="104"/>
      <c r="D59" s="104"/>
      <c r="E59" s="104"/>
      <c r="F59" s="104"/>
    </row>
    <row r="60" spans="1:15" ht="23.25" customHeight="1" x14ac:dyDescent="0.2">
      <c r="A60" s="157" t="s">
        <v>96</v>
      </c>
      <c r="B60" s="157"/>
      <c r="C60" s="158">
        <f>SUM(C56:D59)</f>
        <v>85889.325497916667</v>
      </c>
      <c r="D60" s="159"/>
      <c r="E60" s="158">
        <f>C60*12</f>
        <v>1030671.905975</v>
      </c>
      <c r="F60" s="159"/>
    </row>
  </sheetData>
  <mergeCells count="53">
    <mergeCell ref="A60:B60"/>
    <mergeCell ref="C60:D60"/>
    <mergeCell ref="E60:F60"/>
    <mergeCell ref="A8:A9"/>
    <mergeCell ref="B8:H8"/>
    <mergeCell ref="A57:B57"/>
    <mergeCell ref="C57:D57"/>
    <mergeCell ref="E57:F57"/>
    <mergeCell ref="A58:B58"/>
    <mergeCell ref="C58:D58"/>
    <mergeCell ref="E58:F58"/>
    <mergeCell ref="B53:C53"/>
    <mergeCell ref="C55:D55"/>
    <mergeCell ref="E55:F55"/>
    <mergeCell ref="A56:B56"/>
    <mergeCell ref="C56:D56"/>
    <mergeCell ref="I8:J8"/>
    <mergeCell ref="B29:B30"/>
    <mergeCell ref="B31:B32"/>
    <mergeCell ref="C29:N30"/>
    <mergeCell ref="C31:N32"/>
    <mergeCell ref="B10:H10"/>
    <mergeCell ref="I10:J10"/>
    <mergeCell ref="A12:B12"/>
    <mergeCell ref="B9:H9"/>
    <mergeCell ref="I9:J9"/>
    <mergeCell ref="A29:A32"/>
    <mergeCell ref="E56:F56"/>
    <mergeCell ref="A35:B35"/>
    <mergeCell ref="A36:A41"/>
    <mergeCell ref="N36:N38"/>
    <mergeCell ref="O36:O38"/>
    <mergeCell ref="A43:C43"/>
    <mergeCell ref="A44:C44"/>
    <mergeCell ref="O29:O30"/>
    <mergeCell ref="O31:O32"/>
    <mergeCell ref="O13:O15"/>
    <mergeCell ref="A20:B20"/>
    <mergeCell ref="A21:A26"/>
    <mergeCell ref="B21:B26"/>
    <mergeCell ref="O21:O23"/>
    <mergeCell ref="A28:B28"/>
    <mergeCell ref="C28:N28"/>
    <mergeCell ref="A13:A18"/>
    <mergeCell ref="B13:B18"/>
    <mergeCell ref="A1:O2"/>
    <mergeCell ref="B7:H7"/>
    <mergeCell ref="I7:J7"/>
    <mergeCell ref="A3:O3"/>
    <mergeCell ref="B5:H5"/>
    <mergeCell ref="I5:J5"/>
    <mergeCell ref="B6:H6"/>
    <mergeCell ref="I6:J6"/>
  </mergeCells>
  <pageMargins left="0.511811024" right="0.511811024" top="0.78740157499999996" bottom="0.78740157499999996" header="0.31496062000000002" footer="0.31496062000000002"/>
  <pageSetup paperSize="9" scale="50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17"/>
  <sheetViews>
    <sheetView view="pageBreakPreview" zoomScale="70" zoomScaleNormal="70" zoomScaleSheetLayoutView="70" workbookViewId="0">
      <selection activeCell="J10" sqref="J10"/>
    </sheetView>
  </sheetViews>
  <sheetFormatPr defaultRowHeight="12.75" x14ac:dyDescent="0.2"/>
  <cols>
    <col min="1" max="1" width="8" customWidth="1"/>
    <col min="2" max="2" width="84.5" customWidth="1"/>
    <col min="3" max="3" width="18" customWidth="1"/>
    <col min="4" max="4" width="19.6640625" customWidth="1"/>
    <col min="5" max="14" width="19.83203125" customWidth="1"/>
    <col min="15" max="15" width="19.1640625" customWidth="1"/>
    <col min="16" max="16" width="24.5" bestFit="1" customWidth="1"/>
    <col min="17" max="17" width="18" bestFit="1" customWidth="1"/>
  </cols>
  <sheetData>
    <row r="1" spans="1:24" ht="69" customHeight="1" thickBot="1" x14ac:dyDescent="0.25">
      <c r="A1" s="177" t="s">
        <v>12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9"/>
    </row>
    <row r="2" spans="1:24" ht="21" customHeight="1" x14ac:dyDescent="0.2">
      <c r="A2" s="180" t="s">
        <v>104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2"/>
    </row>
    <row r="3" spans="1:24" ht="21" customHeight="1" thickBot="1" x14ac:dyDescent="0.25">
      <c r="A3" s="209" t="s">
        <v>31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1"/>
    </row>
    <row r="4" spans="1:24" ht="25.35" customHeight="1" thickBot="1" x14ac:dyDescent="0.25">
      <c r="A4" s="212" t="s">
        <v>105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4"/>
      <c r="O4" s="21" t="s">
        <v>30</v>
      </c>
      <c r="P4" s="22">
        <f>D15</f>
        <v>1030671.905975</v>
      </c>
    </row>
    <row r="5" spans="1:24" s="3" customFormat="1" ht="39" customHeight="1" thickBot="1" x14ac:dyDescent="0.25">
      <c r="A5" s="18" t="s">
        <v>1</v>
      </c>
      <c r="B5" s="17" t="s">
        <v>2</v>
      </c>
      <c r="C5" s="19" t="s">
        <v>14</v>
      </c>
      <c r="D5" s="17" t="s">
        <v>17</v>
      </c>
      <c r="E5" s="17" t="s">
        <v>18</v>
      </c>
      <c r="F5" s="17" t="s">
        <v>19</v>
      </c>
      <c r="G5" s="17" t="s">
        <v>20</v>
      </c>
      <c r="H5" s="17" t="s">
        <v>21</v>
      </c>
      <c r="I5" s="17" t="s">
        <v>22</v>
      </c>
      <c r="J5" s="17" t="s">
        <v>23</v>
      </c>
      <c r="K5" s="17" t="s">
        <v>24</v>
      </c>
      <c r="L5" s="17" t="s">
        <v>25</v>
      </c>
      <c r="M5" s="17" t="s">
        <v>26</v>
      </c>
      <c r="N5" s="17" t="s">
        <v>27</v>
      </c>
      <c r="O5" s="17" t="s">
        <v>28</v>
      </c>
      <c r="P5" s="17" t="s">
        <v>29</v>
      </c>
      <c r="X5" s="13"/>
    </row>
    <row r="6" spans="1:24" ht="48" customHeight="1" x14ac:dyDescent="0.2">
      <c r="A6" s="216">
        <v>1</v>
      </c>
      <c r="B6" s="215" t="s">
        <v>11</v>
      </c>
      <c r="C6" s="14" t="s">
        <v>15</v>
      </c>
      <c r="D6" s="24">
        <f>D7/$P$4</f>
        <v>0.46679117012011551</v>
      </c>
      <c r="E6" s="24">
        <v>8.3333333329999995E-2</v>
      </c>
      <c r="F6" s="24">
        <v>8.3333333329999995E-2</v>
      </c>
      <c r="G6" s="24">
        <v>8.3333333329999995E-2</v>
      </c>
      <c r="H6" s="24">
        <v>8.3333333329999995E-2</v>
      </c>
      <c r="I6" s="24">
        <v>8.3333333329999995E-2</v>
      </c>
      <c r="J6" s="24">
        <v>8.3333333329999995E-2</v>
      </c>
      <c r="K6" s="24">
        <v>8.3333333329999995E-2</v>
      </c>
      <c r="L6" s="24">
        <v>8.3333333329999995E-2</v>
      </c>
      <c r="M6" s="24">
        <v>8.3333333329999995E-2</v>
      </c>
      <c r="N6" s="24">
        <v>8.3333333329999995E-2</v>
      </c>
      <c r="O6" s="24">
        <v>8.3333333329999995E-2</v>
      </c>
      <c r="P6" s="24">
        <v>8.3333333329999995E-2</v>
      </c>
      <c r="Q6" s="26">
        <f t="shared" ref="Q6:Q14" si="0">SUM(E6:P6)</f>
        <v>0.99999999996000011</v>
      </c>
    </row>
    <row r="7" spans="1:24" ht="45.75" customHeight="1" thickBot="1" x14ac:dyDescent="0.25">
      <c r="A7" s="216"/>
      <c r="B7" s="207"/>
      <c r="C7" s="15" t="s">
        <v>16</v>
      </c>
      <c r="D7" s="20">
        <f>('PLANILHA ORÇAMENTÁRIA'!F6*12)</f>
        <v>481108.54499999993</v>
      </c>
      <c r="E7" s="20">
        <f>E6*$D$7</f>
        <v>40092.378748396295</v>
      </c>
      <c r="F7" s="20">
        <f t="shared" ref="F7:O7" si="1">F6*$D$7</f>
        <v>40092.378748396295</v>
      </c>
      <c r="G7" s="20">
        <f t="shared" si="1"/>
        <v>40092.378748396295</v>
      </c>
      <c r="H7" s="20">
        <f t="shared" si="1"/>
        <v>40092.378748396295</v>
      </c>
      <c r="I7" s="20">
        <f t="shared" si="1"/>
        <v>40092.378748396295</v>
      </c>
      <c r="J7" s="20">
        <f t="shared" si="1"/>
        <v>40092.378748396295</v>
      </c>
      <c r="K7" s="20">
        <f t="shared" si="1"/>
        <v>40092.378748396295</v>
      </c>
      <c r="L7" s="20">
        <f t="shared" si="1"/>
        <v>40092.378748396295</v>
      </c>
      <c r="M7" s="20">
        <f t="shared" si="1"/>
        <v>40092.378748396295</v>
      </c>
      <c r="N7" s="20">
        <f t="shared" si="1"/>
        <v>40092.378748396295</v>
      </c>
      <c r="O7" s="20">
        <f t="shared" si="1"/>
        <v>40092.378748396295</v>
      </c>
      <c r="P7" s="20">
        <f>P6*$D$7</f>
        <v>40092.378748396295</v>
      </c>
      <c r="Q7" s="25">
        <f t="shared" si="0"/>
        <v>481108.54498075554</v>
      </c>
    </row>
    <row r="8" spans="1:24" ht="28.5" customHeight="1" x14ac:dyDescent="0.2">
      <c r="A8" s="208">
        <v>2</v>
      </c>
      <c r="B8" s="206" t="str">
        <f>'PLANILHA ORÇAMENTÁRIA'!B7</f>
        <v>Cessão de mão de obra de motorista</v>
      </c>
      <c r="C8" s="14" t="s">
        <v>15</v>
      </c>
      <c r="D8" s="24">
        <f>D9/$P$4</f>
        <v>4.6056738036431372E-2</v>
      </c>
      <c r="E8" s="24">
        <v>8.3333333329999995E-2</v>
      </c>
      <c r="F8" s="24">
        <v>8.3333333329999995E-2</v>
      </c>
      <c r="G8" s="24">
        <v>8.3333333329999995E-2</v>
      </c>
      <c r="H8" s="24">
        <v>8.3333333329999995E-2</v>
      </c>
      <c r="I8" s="24">
        <v>8.3333333329999995E-2</v>
      </c>
      <c r="J8" s="24">
        <v>8.3333333329999995E-2</v>
      </c>
      <c r="K8" s="24">
        <v>8.3333333329999995E-2</v>
      </c>
      <c r="L8" s="24">
        <v>8.3333333329999995E-2</v>
      </c>
      <c r="M8" s="24">
        <v>8.3333333329999995E-2</v>
      </c>
      <c r="N8" s="24">
        <v>8.3333333329999995E-2</v>
      </c>
      <c r="O8" s="24">
        <v>8.3333333329999995E-2</v>
      </c>
      <c r="P8" s="24">
        <v>8.3333333329999995E-2</v>
      </c>
      <c r="Q8" s="26">
        <f t="shared" si="0"/>
        <v>0.99999999996000011</v>
      </c>
    </row>
    <row r="9" spans="1:24" ht="28.5" customHeight="1" thickBot="1" x14ac:dyDescent="0.25">
      <c r="A9" s="208"/>
      <c r="B9" s="207"/>
      <c r="C9" s="15" t="s">
        <v>16</v>
      </c>
      <c r="D9" s="20">
        <f>'PLANILHA ORÇAMENTÁRIA'!F7*12</f>
        <v>47469.385974999997</v>
      </c>
      <c r="E9" s="20">
        <f>E8*$D$9</f>
        <v>3955.7821644251017</v>
      </c>
      <c r="F9" s="20">
        <f t="shared" ref="F9:P9" si="2">F8*$D$9</f>
        <v>3955.7821644251017</v>
      </c>
      <c r="G9" s="20">
        <f t="shared" si="2"/>
        <v>3955.7821644251017</v>
      </c>
      <c r="H9" s="20">
        <f t="shared" si="2"/>
        <v>3955.7821644251017</v>
      </c>
      <c r="I9" s="20">
        <f t="shared" si="2"/>
        <v>3955.7821644251017</v>
      </c>
      <c r="J9" s="20">
        <f t="shared" si="2"/>
        <v>3955.7821644251017</v>
      </c>
      <c r="K9" s="20">
        <f t="shared" si="2"/>
        <v>3955.7821644251017</v>
      </c>
      <c r="L9" s="20">
        <f t="shared" si="2"/>
        <v>3955.7821644251017</v>
      </c>
      <c r="M9" s="20">
        <f t="shared" si="2"/>
        <v>3955.7821644251017</v>
      </c>
      <c r="N9" s="20">
        <f t="shared" si="2"/>
        <v>3955.7821644251017</v>
      </c>
      <c r="O9" s="20">
        <f t="shared" si="2"/>
        <v>3955.7821644251017</v>
      </c>
      <c r="P9" s="20">
        <f t="shared" si="2"/>
        <v>3955.7821644251017</v>
      </c>
      <c r="Q9" s="25">
        <f t="shared" si="0"/>
        <v>47469.38597310122</v>
      </c>
    </row>
    <row r="10" spans="1:24" ht="28.5" customHeight="1" x14ac:dyDescent="0.2">
      <c r="A10" s="192">
        <v>3</v>
      </c>
      <c r="B10" s="194" t="s">
        <v>37</v>
      </c>
      <c r="C10" s="14" t="s">
        <v>15</v>
      </c>
      <c r="D10" s="24">
        <f>D11/$P$4</f>
        <v>0.43329947911749184</v>
      </c>
      <c r="E10" s="24">
        <v>8.3333333329999995E-2</v>
      </c>
      <c r="F10" s="24">
        <v>8.3333333329999995E-2</v>
      </c>
      <c r="G10" s="24">
        <v>8.3333333329999995E-2</v>
      </c>
      <c r="H10" s="24">
        <v>8.3333333329999995E-2</v>
      </c>
      <c r="I10" s="24">
        <v>8.3333333329999995E-2</v>
      </c>
      <c r="J10" s="24">
        <v>8.3333333329999995E-2</v>
      </c>
      <c r="K10" s="24">
        <v>8.3333333329999995E-2</v>
      </c>
      <c r="L10" s="24">
        <v>8.3333333329999995E-2</v>
      </c>
      <c r="M10" s="24">
        <v>8.3333333329999995E-2</v>
      </c>
      <c r="N10" s="24">
        <v>8.3333333329999995E-2</v>
      </c>
      <c r="O10" s="24">
        <v>8.3333333329999995E-2</v>
      </c>
      <c r="P10" s="24">
        <v>8.3333333329999995E-2</v>
      </c>
      <c r="Q10" s="26">
        <f t="shared" si="0"/>
        <v>0.99999999996000011</v>
      </c>
    </row>
    <row r="11" spans="1:24" ht="28.5" customHeight="1" thickBot="1" x14ac:dyDescent="0.25">
      <c r="A11" s="193"/>
      <c r="B11" s="195"/>
      <c r="C11" s="15" t="s">
        <v>16</v>
      </c>
      <c r="D11" s="20">
        <f>('PLANILHA ORÇAMENTÁRIA'!F8+'PLANILHA ORÇAMENTÁRIA'!F9)*12</f>
        <v>446589.60000000003</v>
      </c>
      <c r="E11" s="20">
        <f t="shared" ref="E11:P11" si="3">E10*$D$11</f>
        <v>37215.799998511371</v>
      </c>
      <c r="F11" s="20">
        <f t="shared" si="3"/>
        <v>37215.799998511371</v>
      </c>
      <c r="G11" s="20">
        <f t="shared" si="3"/>
        <v>37215.799998511371</v>
      </c>
      <c r="H11" s="20">
        <f t="shared" si="3"/>
        <v>37215.799998511371</v>
      </c>
      <c r="I11" s="20">
        <f t="shared" si="3"/>
        <v>37215.799998511371</v>
      </c>
      <c r="J11" s="20">
        <f t="shared" si="3"/>
        <v>37215.799998511371</v>
      </c>
      <c r="K11" s="20">
        <f t="shared" si="3"/>
        <v>37215.799998511371</v>
      </c>
      <c r="L11" s="20">
        <f t="shared" si="3"/>
        <v>37215.799998511371</v>
      </c>
      <c r="M11" s="20">
        <f t="shared" si="3"/>
        <v>37215.799998511371</v>
      </c>
      <c r="N11" s="20">
        <f t="shared" si="3"/>
        <v>37215.799998511371</v>
      </c>
      <c r="O11" s="20">
        <f t="shared" si="3"/>
        <v>37215.799998511371</v>
      </c>
      <c r="P11" s="20">
        <f t="shared" si="3"/>
        <v>37215.799998511371</v>
      </c>
      <c r="Q11" s="25">
        <f>SUM(E11:P11)</f>
        <v>446589.59998213657</v>
      </c>
    </row>
    <row r="12" spans="1:24" ht="28.5" customHeight="1" x14ac:dyDescent="0.2">
      <c r="A12" s="192">
        <v>4</v>
      </c>
      <c r="B12" s="194" t="str">
        <f>'PLANILHA ORÇAMENTÁRIA'!B10</f>
        <v>Insumos - EPI’s e ferramentas</v>
      </c>
      <c r="C12" s="14" t="s">
        <v>15</v>
      </c>
      <c r="D12" s="24">
        <f>D13/$P$4</f>
        <v>5.385261272596123E-2</v>
      </c>
      <c r="E12" s="24">
        <v>8.3333333329999995E-2</v>
      </c>
      <c r="F12" s="24">
        <v>8.3333333329999995E-2</v>
      </c>
      <c r="G12" s="24">
        <v>8.3333333329999995E-2</v>
      </c>
      <c r="H12" s="24">
        <v>8.3333333329999995E-2</v>
      </c>
      <c r="I12" s="24">
        <v>8.3333333329999995E-2</v>
      </c>
      <c r="J12" s="24">
        <v>8.3333333329999995E-2</v>
      </c>
      <c r="K12" s="24">
        <v>8.3333333329999995E-2</v>
      </c>
      <c r="L12" s="24">
        <v>8.3333333329999995E-2</v>
      </c>
      <c r="M12" s="24">
        <v>8.3333333329999995E-2</v>
      </c>
      <c r="N12" s="24">
        <v>8.3333333329999995E-2</v>
      </c>
      <c r="O12" s="24">
        <v>8.3333333329999995E-2</v>
      </c>
      <c r="P12" s="24">
        <v>8.3333333329999995E-2</v>
      </c>
      <c r="Q12" s="26"/>
    </row>
    <row r="13" spans="1:24" ht="28.5" customHeight="1" thickBot="1" x14ac:dyDescent="0.25">
      <c r="A13" s="193"/>
      <c r="B13" s="195"/>
      <c r="C13" s="15" t="s">
        <v>16</v>
      </c>
      <c r="D13" s="20">
        <f>'PLANILHA ORÇAMENTÁRIA'!F10*12</f>
        <v>55504.375</v>
      </c>
      <c r="E13" s="20">
        <f>E12*$D$13</f>
        <v>4625.3645831483182</v>
      </c>
      <c r="F13" s="20">
        <f t="shared" ref="F13:P13" si="4">F12*$D$13</f>
        <v>4625.3645831483182</v>
      </c>
      <c r="G13" s="20">
        <f t="shared" si="4"/>
        <v>4625.3645831483182</v>
      </c>
      <c r="H13" s="20">
        <f t="shared" si="4"/>
        <v>4625.3645831483182</v>
      </c>
      <c r="I13" s="20">
        <f t="shared" si="4"/>
        <v>4625.3645831483182</v>
      </c>
      <c r="J13" s="20">
        <f t="shared" si="4"/>
        <v>4625.3645831483182</v>
      </c>
      <c r="K13" s="20">
        <f t="shared" si="4"/>
        <v>4625.3645831483182</v>
      </c>
      <c r="L13" s="20">
        <f t="shared" si="4"/>
        <v>4625.3645831483182</v>
      </c>
      <c r="M13" s="20">
        <f t="shared" si="4"/>
        <v>4625.3645831483182</v>
      </c>
      <c r="N13" s="20">
        <f t="shared" si="4"/>
        <v>4625.3645831483182</v>
      </c>
      <c r="O13" s="20">
        <f t="shared" si="4"/>
        <v>4625.3645831483182</v>
      </c>
      <c r="P13" s="20">
        <f t="shared" si="4"/>
        <v>4625.3645831483182</v>
      </c>
      <c r="Q13" s="25">
        <f>SUM(E13:P13)</f>
        <v>55504.374997779807</v>
      </c>
    </row>
    <row r="14" spans="1:24" ht="28.5" customHeight="1" x14ac:dyDescent="0.2">
      <c r="A14" s="196"/>
      <c r="B14" s="197"/>
      <c r="C14" s="16" t="s">
        <v>15</v>
      </c>
      <c r="D14" s="23">
        <f>D10+D8+D6+D12</f>
        <v>0.99999999999999989</v>
      </c>
      <c r="E14" s="24">
        <f>E15/$D$15</f>
        <v>8.3333333329999995E-2</v>
      </c>
      <c r="F14" s="24">
        <f t="shared" ref="F14:P14" si="5">F15/$D$15</f>
        <v>8.3333333329999995E-2</v>
      </c>
      <c r="G14" s="24">
        <f t="shared" si="5"/>
        <v>8.3333333329999995E-2</v>
      </c>
      <c r="H14" s="24">
        <f t="shared" si="5"/>
        <v>8.3333333329999995E-2</v>
      </c>
      <c r="I14" s="24">
        <f t="shared" si="5"/>
        <v>8.3333333329999995E-2</v>
      </c>
      <c r="J14" s="24">
        <f t="shared" si="5"/>
        <v>8.3333333329999995E-2</v>
      </c>
      <c r="K14" s="24">
        <f t="shared" si="5"/>
        <v>8.3333333329999995E-2</v>
      </c>
      <c r="L14" s="24">
        <f t="shared" si="5"/>
        <v>8.3333333329999995E-2</v>
      </c>
      <c r="M14" s="24">
        <f t="shared" si="5"/>
        <v>8.3333333329999995E-2</v>
      </c>
      <c r="N14" s="24">
        <f t="shared" si="5"/>
        <v>8.3333333329999981E-2</v>
      </c>
      <c r="O14" s="24">
        <f t="shared" si="5"/>
        <v>8.3333333329999995E-2</v>
      </c>
      <c r="P14" s="24">
        <f t="shared" si="5"/>
        <v>8.3333333329999995E-2</v>
      </c>
      <c r="Q14" s="26">
        <f t="shared" si="0"/>
        <v>0.99999999996</v>
      </c>
    </row>
    <row r="15" spans="1:24" ht="28.5" customHeight="1" thickBot="1" x14ac:dyDescent="0.25">
      <c r="A15" s="198"/>
      <c r="B15" s="199"/>
      <c r="C15" s="15" t="s">
        <v>16</v>
      </c>
      <c r="D15" s="105">
        <f>D9+D7+D13+D11</f>
        <v>1030671.905975</v>
      </c>
      <c r="E15" s="20">
        <f t="shared" ref="E15:M15" si="6">E9+E7+E11+E13</f>
        <v>85889.325494481091</v>
      </c>
      <c r="F15" s="20">
        <f t="shared" si="6"/>
        <v>85889.325494481091</v>
      </c>
      <c r="G15" s="20">
        <f t="shared" si="6"/>
        <v>85889.325494481091</v>
      </c>
      <c r="H15" s="20">
        <f t="shared" si="6"/>
        <v>85889.325494481091</v>
      </c>
      <c r="I15" s="20">
        <f t="shared" si="6"/>
        <v>85889.325494481091</v>
      </c>
      <c r="J15" s="20">
        <f t="shared" si="6"/>
        <v>85889.325494481091</v>
      </c>
      <c r="K15" s="20">
        <f t="shared" si="6"/>
        <v>85889.325494481091</v>
      </c>
      <c r="L15" s="20">
        <f t="shared" si="6"/>
        <v>85889.325494481091</v>
      </c>
      <c r="M15" s="20">
        <f t="shared" si="6"/>
        <v>85889.325494481091</v>
      </c>
      <c r="N15" s="20">
        <f>N9+N7+N13+N11</f>
        <v>85889.325494481076</v>
      </c>
      <c r="O15" s="20">
        <f>O9+O7+O11+O13</f>
        <v>85889.325494481091</v>
      </c>
      <c r="P15" s="20">
        <f>P9+P7+P11+P13</f>
        <v>85889.325494481091</v>
      </c>
      <c r="Q15" s="25">
        <f>SUM(E15:P15)</f>
        <v>1030671.9059337731</v>
      </c>
    </row>
    <row r="16" spans="1:24" ht="25.7" customHeight="1" x14ac:dyDescent="0.2">
      <c r="A16" s="200"/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2"/>
    </row>
    <row r="17" spans="1:16" ht="47.25" customHeight="1" thickBot="1" x14ac:dyDescent="0.25">
      <c r="A17" s="203"/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5"/>
    </row>
  </sheetData>
  <mergeCells count="14">
    <mergeCell ref="A1:P1"/>
    <mergeCell ref="A2:P2"/>
    <mergeCell ref="A3:P3"/>
    <mergeCell ref="A4:N4"/>
    <mergeCell ref="B6:B7"/>
    <mergeCell ref="A6:A7"/>
    <mergeCell ref="A10:A11"/>
    <mergeCell ref="B10:B11"/>
    <mergeCell ref="A14:B15"/>
    <mergeCell ref="A16:P17"/>
    <mergeCell ref="B8:B9"/>
    <mergeCell ref="A8:A9"/>
    <mergeCell ref="A12:A13"/>
    <mergeCell ref="B12:B13"/>
  </mergeCells>
  <printOptions horizontalCentered="1"/>
  <pageMargins left="0.39370078740157483" right="0.39370078740157483" top="1.1811023622047245" bottom="0" header="0" footer="0"/>
  <pageSetup paperSize="9" scale="41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PLANILHA ORÇAMENTÁRIA</vt:lpstr>
      <vt:lpstr>COMPOSIÇÃO</vt:lpstr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Bomfim</dc:creator>
  <cp:lastModifiedBy>projetarengenharia2013 276600</cp:lastModifiedBy>
  <cp:lastPrinted>2026-02-11T18:39:10Z</cp:lastPrinted>
  <dcterms:created xsi:type="dcterms:W3CDTF">2021-02-22T18:52:20Z</dcterms:created>
  <dcterms:modified xsi:type="dcterms:W3CDTF">2026-03-25T16:47:30Z</dcterms:modified>
</cp:coreProperties>
</file>